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https://lplcloud-my.sharepoint.com/personal/lpl-team_lpl-tum_com/Documents/LPL-Intern/08_FI_Projekte/P0891_PrintYourLab/05_Output/03_Paper/Modelling Millifluidic Separation Systems/06_Submission/RSC/Data_Availability/"/>
    </mc:Choice>
  </mc:AlternateContent>
  <xr:revisionPtr revIDLastSave="275" documentId="11_AD4DB114E441178AC67DF4557655EC86683EDF11" xr6:coauthVersionLast="47" xr6:coauthVersionMax="47" xr10:uidLastSave="{442E38F6-3977-445A-8D1E-67DFC3B6DF48}"/>
  <bookViews>
    <workbookView xWindow="-120" yWindow="-120" windowWidth="38640" windowHeight="21120" xr2:uid="{00000000-000D-0000-FFFF-FFFF00000000}"/>
  </bookViews>
  <sheets>
    <sheet name="al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" i="1" l="1"/>
  <c r="O2" i="1" s="1"/>
  <c r="M3" i="1"/>
  <c r="O3" i="1" s="1"/>
  <c r="M4" i="1"/>
  <c r="O4" i="1" s="1"/>
  <c r="M5" i="1"/>
  <c r="O5" i="1" s="1"/>
  <c r="M6" i="1"/>
  <c r="O6" i="1" s="1"/>
  <c r="M7" i="1"/>
  <c r="O7" i="1" s="1"/>
  <c r="M8" i="1"/>
  <c r="O8" i="1" s="1"/>
  <c r="M9" i="1"/>
  <c r="O9" i="1" s="1"/>
  <c r="M10" i="1"/>
  <c r="O10" i="1" s="1"/>
  <c r="M11" i="1"/>
  <c r="O11" i="1" s="1"/>
  <c r="M12" i="1"/>
  <c r="O12" i="1" s="1"/>
  <c r="M13" i="1"/>
  <c r="O13" i="1" s="1"/>
  <c r="M14" i="1"/>
  <c r="O14" i="1" s="1"/>
  <c r="M15" i="1"/>
  <c r="O15" i="1" s="1"/>
  <c r="M16" i="1"/>
  <c r="O16" i="1" s="1"/>
  <c r="M17" i="1"/>
  <c r="O17" i="1" s="1"/>
  <c r="M18" i="1"/>
  <c r="O18" i="1" s="1"/>
  <c r="M19" i="1"/>
  <c r="O19" i="1" s="1"/>
  <c r="M20" i="1"/>
  <c r="O20" i="1" s="1"/>
  <c r="M21" i="1"/>
  <c r="O21" i="1" s="1"/>
  <c r="M22" i="1"/>
  <c r="O22" i="1" s="1"/>
  <c r="M23" i="1"/>
  <c r="O23" i="1" s="1"/>
  <c r="M24" i="1"/>
  <c r="O24" i="1" s="1"/>
  <c r="M25" i="1"/>
  <c r="O25" i="1" s="1"/>
  <c r="M26" i="1"/>
  <c r="O26" i="1" s="1"/>
  <c r="M27" i="1"/>
  <c r="O27" i="1" s="1"/>
  <c r="M28" i="1"/>
  <c r="O28" i="1" s="1"/>
  <c r="M29" i="1"/>
  <c r="O29" i="1" s="1"/>
  <c r="M30" i="1"/>
  <c r="O30" i="1" s="1"/>
  <c r="M31" i="1"/>
  <c r="O31" i="1" s="1"/>
  <c r="M32" i="1"/>
  <c r="O32" i="1" s="1"/>
  <c r="M33" i="1"/>
  <c r="O33" i="1" s="1"/>
  <c r="M34" i="1"/>
  <c r="O34" i="1" s="1"/>
  <c r="M35" i="1"/>
  <c r="O35" i="1" s="1"/>
  <c r="M36" i="1"/>
  <c r="O36" i="1" s="1"/>
  <c r="M37" i="1"/>
  <c r="O37" i="1" s="1"/>
  <c r="M38" i="1"/>
  <c r="O38" i="1" s="1"/>
  <c r="M39" i="1"/>
  <c r="O39" i="1" s="1"/>
  <c r="M40" i="1"/>
  <c r="O40" i="1" s="1"/>
  <c r="M41" i="1"/>
  <c r="O41" i="1" s="1"/>
  <c r="M42" i="1"/>
  <c r="O42" i="1" s="1"/>
  <c r="M43" i="1"/>
  <c r="O43" i="1" s="1"/>
  <c r="M44" i="1"/>
  <c r="O44" i="1" s="1"/>
  <c r="M45" i="1"/>
  <c r="O45" i="1" s="1"/>
  <c r="M46" i="1"/>
  <c r="O46" i="1" s="1"/>
  <c r="M47" i="1"/>
  <c r="O47" i="1" s="1"/>
  <c r="M48" i="1"/>
  <c r="O48" i="1" s="1"/>
  <c r="M49" i="1"/>
  <c r="O49" i="1" s="1"/>
  <c r="M50" i="1"/>
  <c r="O50" i="1" s="1"/>
  <c r="M51" i="1"/>
  <c r="O51" i="1" s="1"/>
  <c r="M52" i="1"/>
  <c r="O52" i="1" s="1"/>
  <c r="M53" i="1"/>
  <c r="O53" i="1" s="1"/>
  <c r="M54" i="1"/>
  <c r="O54" i="1" s="1"/>
  <c r="M55" i="1"/>
  <c r="O55" i="1" s="1"/>
  <c r="M56" i="1"/>
  <c r="O56" i="1" s="1"/>
  <c r="M57" i="1"/>
  <c r="O57" i="1" s="1"/>
  <c r="M58" i="1"/>
  <c r="O58" i="1" s="1"/>
  <c r="M59" i="1"/>
  <c r="O59" i="1" s="1"/>
  <c r="M60" i="1"/>
  <c r="O60" i="1" s="1"/>
  <c r="M61" i="1"/>
  <c r="O61" i="1" s="1"/>
  <c r="M62" i="1"/>
  <c r="O62" i="1" s="1"/>
  <c r="M63" i="1"/>
  <c r="O63" i="1" s="1"/>
  <c r="M64" i="1"/>
  <c r="O64" i="1" s="1"/>
  <c r="M65" i="1"/>
  <c r="O65" i="1" s="1"/>
  <c r="M66" i="1"/>
  <c r="O66" i="1" s="1"/>
  <c r="M67" i="1"/>
  <c r="O67" i="1" s="1"/>
  <c r="M68" i="1"/>
  <c r="O68" i="1" s="1"/>
  <c r="M69" i="1"/>
  <c r="O69" i="1" s="1"/>
  <c r="M70" i="1"/>
  <c r="O70" i="1" s="1"/>
  <c r="M71" i="1"/>
  <c r="O71" i="1" s="1"/>
  <c r="M72" i="1"/>
  <c r="O72" i="1" s="1"/>
  <c r="M73" i="1"/>
  <c r="O73" i="1" s="1"/>
  <c r="M74" i="1"/>
  <c r="O74" i="1" s="1"/>
  <c r="M75" i="1"/>
  <c r="O75" i="1" s="1"/>
  <c r="M76" i="1"/>
  <c r="O76" i="1" s="1"/>
  <c r="M77" i="1"/>
  <c r="O77" i="1" s="1"/>
  <c r="M78" i="1"/>
  <c r="O78" i="1" s="1"/>
  <c r="M79" i="1"/>
  <c r="O79" i="1" s="1"/>
  <c r="M80" i="1"/>
  <c r="O80" i="1" s="1"/>
  <c r="M81" i="1"/>
  <c r="O81" i="1" s="1"/>
  <c r="M82" i="1"/>
  <c r="O82" i="1" s="1"/>
  <c r="M83" i="1"/>
  <c r="O83" i="1" s="1"/>
  <c r="M84" i="1"/>
  <c r="O84" i="1" s="1"/>
  <c r="M85" i="1"/>
  <c r="O85" i="1" s="1"/>
  <c r="M86" i="1"/>
  <c r="O86" i="1" s="1"/>
  <c r="M87" i="1"/>
  <c r="O87" i="1" s="1"/>
  <c r="M88" i="1"/>
  <c r="O88" i="1" s="1"/>
  <c r="M89" i="1"/>
  <c r="O89" i="1" s="1"/>
  <c r="M90" i="1"/>
  <c r="O90" i="1" s="1"/>
  <c r="M91" i="1"/>
  <c r="O91" i="1" s="1"/>
  <c r="M92" i="1"/>
  <c r="O92" i="1" s="1"/>
  <c r="M93" i="1"/>
  <c r="O93" i="1" s="1"/>
  <c r="M94" i="1"/>
  <c r="O94" i="1" s="1"/>
  <c r="M95" i="1"/>
  <c r="O95" i="1" s="1"/>
  <c r="M96" i="1"/>
  <c r="O96" i="1" s="1"/>
  <c r="M97" i="1"/>
  <c r="O97" i="1" s="1"/>
  <c r="M98" i="1"/>
  <c r="O98" i="1" s="1"/>
  <c r="M99" i="1"/>
  <c r="O99" i="1" s="1"/>
  <c r="M100" i="1"/>
  <c r="O100" i="1" s="1"/>
  <c r="M101" i="1"/>
  <c r="O101" i="1" s="1"/>
  <c r="M102" i="1"/>
  <c r="O102" i="1" s="1"/>
  <c r="M103" i="1"/>
  <c r="O103" i="1" s="1"/>
  <c r="M104" i="1"/>
  <c r="O104" i="1" s="1"/>
  <c r="M105" i="1"/>
  <c r="O105" i="1" s="1"/>
  <c r="M106" i="1"/>
  <c r="O106" i="1" s="1"/>
  <c r="M107" i="1"/>
  <c r="O107" i="1" s="1"/>
  <c r="M108" i="1"/>
  <c r="O108" i="1" s="1"/>
  <c r="M109" i="1"/>
  <c r="O109" i="1" s="1"/>
  <c r="M110" i="1"/>
  <c r="O110" i="1" s="1"/>
  <c r="M111" i="1"/>
  <c r="O111" i="1" s="1"/>
  <c r="M112" i="1"/>
  <c r="O112" i="1" s="1"/>
  <c r="M113" i="1"/>
  <c r="O113" i="1" s="1"/>
  <c r="M114" i="1"/>
  <c r="O114" i="1" s="1"/>
  <c r="M115" i="1"/>
  <c r="O115" i="1" s="1"/>
  <c r="M116" i="1"/>
  <c r="O116" i="1" s="1"/>
  <c r="M117" i="1"/>
  <c r="O117" i="1" s="1"/>
  <c r="M118" i="1"/>
  <c r="O118" i="1" s="1"/>
  <c r="M119" i="1"/>
  <c r="O119" i="1" s="1"/>
  <c r="M120" i="1"/>
  <c r="O120" i="1" s="1"/>
  <c r="M121" i="1"/>
  <c r="O121" i="1" s="1"/>
  <c r="M122" i="1"/>
  <c r="O122" i="1" s="1"/>
  <c r="M123" i="1"/>
  <c r="O123" i="1" s="1"/>
  <c r="M124" i="1"/>
  <c r="O124" i="1" s="1"/>
  <c r="M125" i="1"/>
  <c r="O125" i="1" s="1"/>
  <c r="M126" i="1"/>
  <c r="O126" i="1" s="1"/>
  <c r="M127" i="1"/>
  <c r="O127" i="1" s="1"/>
  <c r="M128" i="1"/>
  <c r="O128" i="1" s="1"/>
  <c r="M129" i="1"/>
  <c r="O129" i="1" s="1"/>
  <c r="M130" i="1"/>
  <c r="O130" i="1" s="1"/>
  <c r="M131" i="1"/>
  <c r="O131" i="1" s="1"/>
  <c r="M132" i="1"/>
  <c r="O132" i="1" s="1"/>
  <c r="M133" i="1"/>
  <c r="O133" i="1" s="1"/>
  <c r="M134" i="1"/>
  <c r="O134" i="1" s="1"/>
  <c r="M135" i="1"/>
  <c r="O135" i="1" s="1"/>
  <c r="M136" i="1"/>
  <c r="O136" i="1" s="1"/>
  <c r="M137" i="1"/>
  <c r="O137" i="1" s="1"/>
  <c r="M138" i="1"/>
  <c r="O138" i="1" s="1"/>
  <c r="M139" i="1"/>
  <c r="O139" i="1" s="1"/>
  <c r="M140" i="1"/>
  <c r="O140" i="1" s="1"/>
  <c r="M141" i="1"/>
  <c r="O141" i="1" s="1"/>
  <c r="M142" i="1"/>
  <c r="O142" i="1" s="1"/>
  <c r="M143" i="1"/>
  <c r="O143" i="1" s="1"/>
  <c r="M144" i="1"/>
  <c r="O144" i="1" s="1"/>
  <c r="M145" i="1"/>
  <c r="O145" i="1" s="1"/>
  <c r="M146" i="1"/>
  <c r="O146" i="1" s="1"/>
  <c r="M147" i="1"/>
  <c r="O147" i="1" s="1"/>
  <c r="M148" i="1"/>
  <c r="O148" i="1" s="1"/>
  <c r="M149" i="1"/>
  <c r="O149" i="1" s="1"/>
  <c r="M150" i="1"/>
  <c r="O150" i="1" s="1"/>
  <c r="M151" i="1"/>
  <c r="O151" i="1" s="1"/>
  <c r="M152" i="1"/>
  <c r="O152" i="1" s="1"/>
  <c r="M153" i="1"/>
  <c r="O153" i="1" s="1"/>
  <c r="M154" i="1"/>
  <c r="O154" i="1" s="1"/>
  <c r="M155" i="1"/>
  <c r="O155" i="1" s="1"/>
  <c r="M156" i="1"/>
  <c r="O156" i="1" s="1"/>
  <c r="M157" i="1"/>
  <c r="O157" i="1" s="1"/>
  <c r="M158" i="1"/>
  <c r="O158" i="1" s="1"/>
  <c r="M159" i="1"/>
  <c r="O159" i="1" s="1"/>
  <c r="M160" i="1"/>
  <c r="O160" i="1" s="1"/>
  <c r="M161" i="1"/>
  <c r="O161" i="1" s="1"/>
  <c r="M162" i="1"/>
  <c r="O162" i="1" s="1"/>
  <c r="M163" i="1"/>
  <c r="O163" i="1" s="1"/>
  <c r="M164" i="1"/>
  <c r="O164" i="1" s="1"/>
  <c r="M165" i="1"/>
  <c r="O165" i="1" s="1"/>
  <c r="M166" i="1"/>
  <c r="O166" i="1" s="1"/>
  <c r="M167" i="1"/>
  <c r="O167" i="1" s="1"/>
  <c r="M168" i="1"/>
  <c r="O168" i="1" s="1"/>
  <c r="M169" i="1"/>
  <c r="O169" i="1" s="1"/>
  <c r="M170" i="1"/>
  <c r="O170" i="1" s="1"/>
  <c r="M171" i="1"/>
  <c r="O171" i="1" s="1"/>
  <c r="M172" i="1"/>
  <c r="O172" i="1" s="1"/>
  <c r="M173" i="1"/>
  <c r="O173" i="1" s="1"/>
  <c r="M174" i="1"/>
  <c r="O174" i="1" s="1"/>
  <c r="M175" i="1"/>
  <c r="O175" i="1" s="1"/>
  <c r="M176" i="1"/>
  <c r="O176" i="1" s="1"/>
  <c r="M177" i="1"/>
  <c r="O177" i="1" s="1"/>
  <c r="M178" i="1"/>
  <c r="O178" i="1" s="1"/>
  <c r="M179" i="1"/>
  <c r="O179" i="1" s="1"/>
  <c r="M180" i="1"/>
  <c r="O180" i="1" s="1"/>
  <c r="M181" i="1"/>
  <c r="O181" i="1" s="1"/>
  <c r="M182" i="1"/>
  <c r="O182" i="1" s="1"/>
  <c r="M183" i="1"/>
  <c r="O183" i="1" s="1"/>
  <c r="M184" i="1"/>
  <c r="O184" i="1" s="1"/>
  <c r="M185" i="1"/>
  <c r="O185" i="1" s="1"/>
  <c r="M186" i="1"/>
  <c r="O186" i="1" s="1"/>
  <c r="M187" i="1"/>
  <c r="O187" i="1" s="1"/>
  <c r="M188" i="1"/>
  <c r="O188" i="1" s="1"/>
  <c r="M189" i="1"/>
  <c r="O189" i="1" s="1"/>
  <c r="M190" i="1"/>
  <c r="O190" i="1" s="1"/>
  <c r="M191" i="1"/>
  <c r="O191" i="1" s="1"/>
  <c r="M192" i="1"/>
  <c r="O192" i="1" s="1"/>
  <c r="M193" i="1"/>
  <c r="O193" i="1" s="1"/>
  <c r="M194" i="1"/>
  <c r="O194" i="1" s="1"/>
  <c r="M195" i="1"/>
  <c r="O195" i="1" s="1"/>
  <c r="M196" i="1"/>
  <c r="O196" i="1" s="1"/>
  <c r="M197" i="1"/>
  <c r="O197" i="1" s="1"/>
  <c r="M198" i="1"/>
  <c r="O198" i="1" s="1"/>
  <c r="M199" i="1"/>
  <c r="O199" i="1" s="1"/>
  <c r="M200" i="1"/>
  <c r="O200" i="1" s="1"/>
  <c r="M201" i="1"/>
  <c r="O201" i="1" s="1"/>
  <c r="M202" i="1"/>
  <c r="O202" i="1" s="1"/>
  <c r="M203" i="1"/>
  <c r="O203" i="1" s="1"/>
  <c r="M204" i="1"/>
  <c r="O204" i="1" s="1"/>
  <c r="M205" i="1"/>
  <c r="O205" i="1" s="1"/>
  <c r="M206" i="1"/>
  <c r="O206" i="1" s="1"/>
  <c r="M207" i="1"/>
  <c r="O207" i="1" s="1"/>
  <c r="M208" i="1"/>
  <c r="O208" i="1" s="1"/>
  <c r="M209" i="1"/>
  <c r="O209" i="1" s="1"/>
  <c r="M210" i="1"/>
  <c r="O210" i="1" s="1"/>
  <c r="M211" i="1"/>
  <c r="O211" i="1" s="1"/>
  <c r="M212" i="1"/>
  <c r="O212" i="1" s="1"/>
  <c r="M213" i="1"/>
  <c r="O213" i="1" s="1"/>
  <c r="M214" i="1"/>
  <c r="O214" i="1" s="1"/>
  <c r="M215" i="1"/>
  <c r="O215" i="1" s="1"/>
  <c r="M216" i="1"/>
  <c r="O216" i="1" s="1"/>
  <c r="M217" i="1"/>
  <c r="O217" i="1" s="1"/>
  <c r="M218" i="1"/>
  <c r="O218" i="1" s="1"/>
  <c r="M219" i="1"/>
  <c r="O219" i="1" s="1"/>
  <c r="M220" i="1"/>
  <c r="O220" i="1" s="1"/>
  <c r="M221" i="1"/>
  <c r="O221" i="1" s="1"/>
  <c r="M222" i="1"/>
  <c r="O222" i="1" s="1"/>
  <c r="M223" i="1"/>
  <c r="O223" i="1" s="1"/>
  <c r="M224" i="1"/>
  <c r="O224" i="1" s="1"/>
  <c r="M225" i="1"/>
  <c r="O225" i="1" s="1"/>
  <c r="M226" i="1"/>
  <c r="O226" i="1" s="1"/>
  <c r="M227" i="1"/>
  <c r="O227" i="1" s="1"/>
  <c r="M228" i="1"/>
  <c r="O228" i="1" s="1"/>
  <c r="M229" i="1"/>
  <c r="O229" i="1" s="1"/>
  <c r="M230" i="1"/>
  <c r="O230" i="1" s="1"/>
  <c r="M231" i="1"/>
  <c r="O231" i="1" s="1"/>
  <c r="M232" i="1"/>
  <c r="O232" i="1" s="1"/>
  <c r="M233" i="1"/>
  <c r="O233" i="1" s="1"/>
  <c r="M234" i="1"/>
  <c r="O234" i="1" s="1"/>
  <c r="M235" i="1"/>
  <c r="O235" i="1" s="1"/>
  <c r="M236" i="1"/>
  <c r="O236" i="1" s="1"/>
  <c r="M237" i="1"/>
  <c r="O237" i="1" s="1"/>
  <c r="M238" i="1"/>
  <c r="O238" i="1" s="1"/>
  <c r="M239" i="1"/>
  <c r="O239" i="1" s="1"/>
  <c r="M240" i="1"/>
  <c r="O240" i="1" s="1"/>
  <c r="M241" i="1"/>
  <c r="O241" i="1" s="1"/>
  <c r="M242" i="1"/>
  <c r="O242" i="1" s="1"/>
  <c r="M243" i="1"/>
  <c r="O243" i="1" s="1"/>
  <c r="M244" i="1"/>
  <c r="O244" i="1" s="1"/>
  <c r="M245" i="1"/>
  <c r="O245" i="1" s="1"/>
  <c r="M246" i="1"/>
  <c r="O246" i="1" s="1"/>
  <c r="M247" i="1"/>
  <c r="O247" i="1" s="1"/>
  <c r="M248" i="1"/>
  <c r="O248" i="1" s="1"/>
  <c r="M249" i="1"/>
  <c r="O249" i="1" s="1"/>
  <c r="M250" i="1"/>
  <c r="O250" i="1" s="1"/>
  <c r="M251" i="1"/>
  <c r="O251" i="1" s="1"/>
  <c r="M252" i="1"/>
  <c r="O252" i="1" s="1"/>
  <c r="M253" i="1"/>
  <c r="O253" i="1" s="1"/>
  <c r="M254" i="1"/>
  <c r="O254" i="1" s="1"/>
  <c r="M255" i="1"/>
  <c r="O255" i="1" s="1"/>
  <c r="M256" i="1"/>
  <c r="O256" i="1" s="1"/>
  <c r="M257" i="1"/>
  <c r="O257" i="1" s="1"/>
  <c r="M258" i="1"/>
  <c r="O258" i="1" s="1"/>
  <c r="M259" i="1"/>
  <c r="O259" i="1" s="1"/>
  <c r="M260" i="1"/>
  <c r="O260" i="1" s="1"/>
  <c r="M261" i="1"/>
  <c r="O261" i="1" s="1"/>
  <c r="M262" i="1"/>
  <c r="O262" i="1" s="1"/>
  <c r="M263" i="1"/>
  <c r="O263" i="1" s="1"/>
  <c r="M264" i="1"/>
  <c r="O264" i="1" s="1"/>
  <c r="M265" i="1"/>
  <c r="O265" i="1" s="1"/>
  <c r="M266" i="1"/>
  <c r="O266" i="1" s="1"/>
  <c r="M267" i="1"/>
  <c r="O267" i="1" s="1"/>
  <c r="M268" i="1"/>
  <c r="O268" i="1" s="1"/>
  <c r="M269" i="1"/>
  <c r="O269" i="1" s="1"/>
  <c r="M270" i="1"/>
  <c r="O270" i="1" s="1"/>
  <c r="M271" i="1"/>
  <c r="O271" i="1" s="1"/>
  <c r="M272" i="1"/>
  <c r="O272" i="1" s="1"/>
  <c r="M273" i="1"/>
  <c r="O273" i="1" s="1"/>
  <c r="M274" i="1"/>
  <c r="O274" i="1" s="1"/>
  <c r="M275" i="1"/>
  <c r="O275" i="1" s="1"/>
  <c r="M276" i="1"/>
  <c r="O276" i="1" s="1"/>
  <c r="M277" i="1"/>
  <c r="O277" i="1" s="1"/>
  <c r="M278" i="1"/>
  <c r="O278" i="1" s="1"/>
  <c r="M279" i="1"/>
  <c r="O279" i="1" s="1"/>
  <c r="M280" i="1"/>
  <c r="O280" i="1" s="1"/>
  <c r="M281" i="1"/>
  <c r="O281" i="1" s="1"/>
  <c r="M282" i="1"/>
  <c r="O282" i="1" s="1"/>
  <c r="M283" i="1"/>
  <c r="O283" i="1" s="1"/>
  <c r="M284" i="1"/>
  <c r="O284" i="1" s="1"/>
  <c r="M285" i="1"/>
  <c r="O285" i="1" s="1"/>
  <c r="M286" i="1"/>
  <c r="O286" i="1" s="1"/>
  <c r="M287" i="1"/>
  <c r="O287" i="1" s="1"/>
  <c r="M288" i="1"/>
  <c r="O288" i="1" s="1"/>
  <c r="M289" i="1"/>
  <c r="O289" i="1" s="1"/>
  <c r="M290" i="1"/>
  <c r="O290" i="1" s="1"/>
  <c r="M291" i="1"/>
  <c r="O291" i="1" s="1"/>
  <c r="M292" i="1"/>
  <c r="O292" i="1" s="1"/>
  <c r="M293" i="1"/>
  <c r="O293" i="1" s="1"/>
  <c r="M294" i="1"/>
  <c r="O294" i="1" s="1"/>
  <c r="M295" i="1"/>
  <c r="O295" i="1" s="1"/>
  <c r="M296" i="1"/>
  <c r="O296" i="1" s="1"/>
  <c r="M297" i="1"/>
  <c r="O297" i="1" s="1"/>
  <c r="M298" i="1"/>
  <c r="O298" i="1" s="1"/>
  <c r="M299" i="1"/>
  <c r="O299" i="1" s="1"/>
  <c r="M300" i="1"/>
  <c r="O300" i="1" s="1"/>
  <c r="M301" i="1"/>
  <c r="O301" i="1" s="1"/>
  <c r="M302" i="1"/>
  <c r="O302" i="1" s="1"/>
  <c r="M303" i="1"/>
  <c r="O303" i="1" s="1"/>
  <c r="M304" i="1"/>
  <c r="O304" i="1" s="1"/>
  <c r="M305" i="1"/>
  <c r="O305" i="1" s="1"/>
  <c r="M306" i="1"/>
  <c r="O306" i="1" s="1"/>
  <c r="M307" i="1"/>
  <c r="O307" i="1" s="1"/>
  <c r="M308" i="1"/>
  <c r="O308" i="1" s="1"/>
  <c r="M309" i="1"/>
  <c r="O309" i="1" s="1"/>
  <c r="M310" i="1"/>
  <c r="O310" i="1" s="1"/>
  <c r="M311" i="1"/>
  <c r="O311" i="1" s="1"/>
  <c r="M312" i="1"/>
  <c r="O312" i="1" s="1"/>
  <c r="M313" i="1"/>
  <c r="O313" i="1" s="1"/>
  <c r="M314" i="1"/>
  <c r="O314" i="1" s="1"/>
  <c r="M315" i="1"/>
  <c r="O315" i="1" s="1"/>
  <c r="M316" i="1"/>
  <c r="O316" i="1" s="1"/>
  <c r="M317" i="1"/>
  <c r="O317" i="1" s="1"/>
  <c r="M318" i="1"/>
  <c r="O318" i="1" s="1"/>
  <c r="M319" i="1"/>
  <c r="O319" i="1" s="1"/>
  <c r="M320" i="1"/>
  <c r="O320" i="1" s="1"/>
  <c r="M321" i="1"/>
  <c r="O321" i="1" s="1"/>
  <c r="M322" i="1"/>
  <c r="O322" i="1" s="1"/>
  <c r="M323" i="1"/>
  <c r="O323" i="1" s="1"/>
  <c r="M324" i="1"/>
  <c r="O324" i="1" s="1"/>
  <c r="M325" i="1"/>
  <c r="O325" i="1" s="1"/>
  <c r="M326" i="1"/>
  <c r="O326" i="1" s="1"/>
  <c r="M327" i="1"/>
  <c r="O327" i="1" s="1"/>
  <c r="M328" i="1"/>
  <c r="O328" i="1" s="1"/>
  <c r="M329" i="1"/>
  <c r="O329" i="1" s="1"/>
  <c r="M330" i="1"/>
  <c r="O330" i="1" s="1"/>
  <c r="M331" i="1"/>
  <c r="O331" i="1" s="1"/>
  <c r="M332" i="1"/>
  <c r="O332" i="1" s="1"/>
  <c r="M333" i="1"/>
  <c r="O333" i="1" s="1"/>
  <c r="M334" i="1"/>
  <c r="O334" i="1" s="1"/>
  <c r="M335" i="1"/>
  <c r="O335" i="1" s="1"/>
  <c r="M336" i="1"/>
  <c r="O336" i="1" s="1"/>
  <c r="M337" i="1"/>
  <c r="O337" i="1" s="1"/>
  <c r="M338" i="1"/>
  <c r="O338" i="1" s="1"/>
  <c r="M339" i="1"/>
  <c r="O339" i="1" s="1"/>
  <c r="M340" i="1"/>
  <c r="O340" i="1" s="1"/>
  <c r="M341" i="1"/>
  <c r="O341" i="1" s="1"/>
  <c r="M342" i="1"/>
  <c r="O342" i="1" s="1"/>
  <c r="M343" i="1"/>
  <c r="O343" i="1" s="1"/>
  <c r="M344" i="1"/>
  <c r="O344" i="1" s="1"/>
  <c r="M345" i="1"/>
  <c r="O345" i="1" s="1"/>
  <c r="M346" i="1"/>
  <c r="O346" i="1" s="1"/>
  <c r="M347" i="1"/>
  <c r="O347" i="1" s="1"/>
  <c r="M348" i="1"/>
  <c r="O348" i="1" s="1"/>
  <c r="M349" i="1"/>
  <c r="O349" i="1" s="1"/>
  <c r="M350" i="1"/>
  <c r="O350" i="1" s="1"/>
  <c r="M351" i="1"/>
  <c r="O351" i="1" s="1"/>
  <c r="M352" i="1"/>
  <c r="O352" i="1" s="1"/>
  <c r="M353" i="1"/>
  <c r="O353" i="1" s="1"/>
  <c r="M354" i="1"/>
  <c r="O354" i="1" s="1"/>
  <c r="M355" i="1"/>
  <c r="O355" i="1" s="1"/>
  <c r="M356" i="1"/>
  <c r="O356" i="1" s="1"/>
  <c r="M357" i="1"/>
  <c r="O357" i="1" s="1"/>
  <c r="M358" i="1"/>
  <c r="O358" i="1" s="1"/>
  <c r="M359" i="1"/>
  <c r="O359" i="1" s="1"/>
  <c r="M360" i="1"/>
  <c r="O360" i="1" s="1"/>
  <c r="M361" i="1"/>
  <c r="O361" i="1" s="1"/>
  <c r="M362" i="1"/>
  <c r="O362" i="1" s="1"/>
  <c r="M363" i="1"/>
  <c r="O363" i="1" s="1"/>
  <c r="M364" i="1"/>
  <c r="O364" i="1" s="1"/>
  <c r="M365" i="1"/>
  <c r="O365" i="1" s="1"/>
  <c r="M366" i="1"/>
  <c r="O366" i="1" s="1"/>
  <c r="M367" i="1"/>
  <c r="O367" i="1" s="1"/>
  <c r="M368" i="1"/>
  <c r="O368" i="1" s="1"/>
  <c r="M369" i="1"/>
  <c r="O369" i="1" s="1"/>
  <c r="M370" i="1"/>
  <c r="O370" i="1" s="1"/>
  <c r="M371" i="1"/>
  <c r="O371" i="1" s="1"/>
  <c r="M372" i="1"/>
  <c r="O372" i="1" s="1"/>
  <c r="M373" i="1"/>
  <c r="O373" i="1" s="1"/>
  <c r="M374" i="1"/>
  <c r="O374" i="1" s="1"/>
  <c r="M375" i="1"/>
  <c r="O375" i="1" s="1"/>
  <c r="M376" i="1"/>
  <c r="O376" i="1" s="1"/>
  <c r="M377" i="1"/>
  <c r="O377" i="1" s="1"/>
  <c r="M378" i="1"/>
  <c r="O378" i="1" s="1"/>
  <c r="M379" i="1"/>
  <c r="O379" i="1" s="1"/>
  <c r="M380" i="1"/>
  <c r="O380" i="1" s="1"/>
  <c r="M381" i="1"/>
  <c r="O381" i="1" s="1"/>
  <c r="M382" i="1"/>
  <c r="O382" i="1" s="1"/>
  <c r="M383" i="1"/>
  <c r="O383" i="1" s="1"/>
  <c r="M384" i="1"/>
  <c r="O384" i="1" s="1"/>
  <c r="M385" i="1"/>
  <c r="O385" i="1" s="1"/>
  <c r="M386" i="1"/>
  <c r="O386" i="1" s="1"/>
  <c r="M387" i="1"/>
  <c r="O387" i="1" s="1"/>
  <c r="M388" i="1"/>
  <c r="O388" i="1" s="1"/>
  <c r="M389" i="1"/>
  <c r="O389" i="1" s="1"/>
  <c r="M390" i="1"/>
  <c r="O390" i="1" s="1"/>
  <c r="M391" i="1"/>
  <c r="O391" i="1" s="1"/>
  <c r="M392" i="1"/>
  <c r="O392" i="1" s="1"/>
  <c r="M393" i="1"/>
  <c r="O393" i="1" s="1"/>
  <c r="M394" i="1"/>
  <c r="O394" i="1" s="1"/>
  <c r="M395" i="1"/>
  <c r="O395" i="1" s="1"/>
  <c r="M396" i="1"/>
  <c r="O396" i="1" s="1"/>
  <c r="M397" i="1"/>
  <c r="O397" i="1" s="1"/>
  <c r="M398" i="1"/>
  <c r="O398" i="1" s="1"/>
  <c r="M399" i="1"/>
  <c r="O399" i="1" s="1"/>
  <c r="M400" i="1"/>
  <c r="O400" i="1" s="1"/>
  <c r="M401" i="1"/>
  <c r="O401" i="1" s="1"/>
  <c r="M402" i="1"/>
  <c r="O402" i="1" s="1"/>
  <c r="M403" i="1"/>
  <c r="O403" i="1" s="1"/>
  <c r="M404" i="1"/>
  <c r="O404" i="1" s="1"/>
  <c r="M405" i="1"/>
  <c r="O405" i="1" s="1"/>
  <c r="M406" i="1"/>
  <c r="O406" i="1" s="1"/>
  <c r="M407" i="1"/>
  <c r="O407" i="1" s="1"/>
  <c r="M408" i="1"/>
  <c r="O408" i="1" s="1"/>
  <c r="M409" i="1"/>
  <c r="O409" i="1" s="1"/>
  <c r="M410" i="1"/>
  <c r="O410" i="1" s="1"/>
  <c r="M411" i="1"/>
  <c r="O411" i="1" s="1"/>
  <c r="M412" i="1"/>
  <c r="O412" i="1" s="1"/>
  <c r="M413" i="1"/>
  <c r="O413" i="1" s="1"/>
  <c r="M414" i="1"/>
  <c r="O414" i="1" s="1"/>
  <c r="M415" i="1"/>
  <c r="O415" i="1" s="1"/>
  <c r="M416" i="1"/>
  <c r="O416" i="1" s="1"/>
  <c r="M417" i="1"/>
  <c r="O417" i="1" s="1"/>
  <c r="M418" i="1"/>
  <c r="O418" i="1" s="1"/>
  <c r="M419" i="1"/>
  <c r="O419" i="1" s="1"/>
  <c r="M420" i="1"/>
  <c r="O420" i="1" s="1"/>
  <c r="M421" i="1"/>
  <c r="O421" i="1" s="1"/>
  <c r="M422" i="1"/>
  <c r="O422" i="1" s="1"/>
  <c r="M423" i="1"/>
  <c r="O423" i="1" s="1"/>
  <c r="M424" i="1"/>
  <c r="O424" i="1" s="1"/>
  <c r="M425" i="1"/>
  <c r="O425" i="1" s="1"/>
  <c r="M426" i="1"/>
  <c r="O426" i="1" s="1"/>
  <c r="M427" i="1"/>
  <c r="O427" i="1" s="1"/>
  <c r="M428" i="1"/>
  <c r="O428" i="1" s="1"/>
  <c r="M429" i="1"/>
  <c r="O429" i="1" s="1"/>
  <c r="M430" i="1"/>
  <c r="O430" i="1" s="1"/>
  <c r="M431" i="1"/>
  <c r="O431" i="1" s="1"/>
  <c r="M432" i="1"/>
  <c r="O432" i="1" s="1"/>
  <c r="M433" i="1"/>
  <c r="O433" i="1" s="1"/>
  <c r="M434" i="1"/>
  <c r="O434" i="1" s="1"/>
  <c r="M435" i="1"/>
  <c r="O435" i="1" s="1"/>
  <c r="M436" i="1"/>
  <c r="O436" i="1" s="1"/>
  <c r="M437" i="1"/>
  <c r="O437" i="1" s="1"/>
  <c r="M438" i="1"/>
  <c r="O438" i="1" s="1"/>
  <c r="M439" i="1"/>
  <c r="O439" i="1" s="1"/>
  <c r="M440" i="1"/>
  <c r="O440" i="1" s="1"/>
  <c r="M441" i="1"/>
  <c r="O441" i="1" s="1"/>
  <c r="M442" i="1"/>
  <c r="O442" i="1" s="1"/>
  <c r="M443" i="1"/>
  <c r="O443" i="1" s="1"/>
  <c r="M444" i="1"/>
  <c r="O444" i="1" s="1"/>
  <c r="M445" i="1"/>
  <c r="O445" i="1" s="1"/>
  <c r="M446" i="1"/>
  <c r="O446" i="1" s="1"/>
  <c r="M447" i="1"/>
  <c r="O447" i="1" s="1"/>
  <c r="M448" i="1"/>
  <c r="O448" i="1" s="1"/>
  <c r="M449" i="1"/>
  <c r="O449" i="1" s="1"/>
  <c r="M450" i="1"/>
  <c r="O450" i="1" s="1"/>
  <c r="M451" i="1"/>
  <c r="O451" i="1" s="1"/>
  <c r="M452" i="1"/>
  <c r="O452" i="1" s="1"/>
  <c r="M453" i="1"/>
  <c r="O453" i="1" s="1"/>
  <c r="M454" i="1"/>
  <c r="O454" i="1" s="1"/>
  <c r="M455" i="1"/>
  <c r="O455" i="1" s="1"/>
  <c r="M456" i="1"/>
  <c r="O456" i="1" s="1"/>
  <c r="M457" i="1"/>
  <c r="O457" i="1" s="1"/>
  <c r="M458" i="1"/>
  <c r="O458" i="1" s="1"/>
  <c r="M459" i="1"/>
  <c r="O459" i="1" s="1"/>
  <c r="M460" i="1"/>
  <c r="O460" i="1" s="1"/>
  <c r="M461" i="1"/>
  <c r="O461" i="1" s="1"/>
  <c r="M462" i="1"/>
  <c r="O462" i="1" s="1"/>
  <c r="M463" i="1"/>
  <c r="O463" i="1" s="1"/>
  <c r="M464" i="1"/>
  <c r="O464" i="1" s="1"/>
  <c r="M465" i="1"/>
  <c r="O465" i="1" s="1"/>
  <c r="M466" i="1"/>
  <c r="O466" i="1" s="1"/>
  <c r="M467" i="1"/>
  <c r="O467" i="1" s="1"/>
  <c r="M468" i="1"/>
  <c r="O468" i="1" s="1"/>
  <c r="M469" i="1"/>
  <c r="O469" i="1" s="1"/>
  <c r="M470" i="1"/>
  <c r="O470" i="1" s="1"/>
  <c r="M471" i="1"/>
  <c r="O471" i="1" s="1"/>
  <c r="M472" i="1"/>
  <c r="O472" i="1" s="1"/>
  <c r="M473" i="1"/>
  <c r="O473" i="1" s="1"/>
  <c r="M474" i="1"/>
  <c r="O474" i="1" s="1"/>
  <c r="M475" i="1"/>
  <c r="O475" i="1" s="1"/>
  <c r="M476" i="1"/>
  <c r="O476" i="1" s="1"/>
  <c r="M477" i="1"/>
  <c r="O477" i="1" s="1"/>
  <c r="M478" i="1"/>
  <c r="O478" i="1" s="1"/>
  <c r="M479" i="1"/>
  <c r="O479" i="1" s="1"/>
  <c r="M480" i="1"/>
  <c r="O480" i="1" s="1"/>
  <c r="M481" i="1"/>
  <c r="O481" i="1" s="1"/>
  <c r="M482" i="1"/>
  <c r="O482" i="1" s="1"/>
  <c r="M483" i="1"/>
  <c r="O483" i="1" s="1"/>
  <c r="M484" i="1"/>
  <c r="O484" i="1" s="1"/>
  <c r="M485" i="1"/>
  <c r="O485" i="1" s="1"/>
  <c r="M486" i="1"/>
  <c r="O486" i="1" s="1"/>
  <c r="M487" i="1"/>
  <c r="O487" i="1" s="1"/>
  <c r="M488" i="1"/>
  <c r="O488" i="1" s="1"/>
  <c r="M489" i="1"/>
  <c r="O489" i="1" s="1"/>
  <c r="M490" i="1"/>
  <c r="O490" i="1" s="1"/>
  <c r="M491" i="1"/>
  <c r="O491" i="1" s="1"/>
  <c r="M492" i="1"/>
  <c r="O492" i="1" s="1"/>
  <c r="M493" i="1"/>
  <c r="O493" i="1" s="1"/>
  <c r="M494" i="1"/>
  <c r="O494" i="1" s="1"/>
  <c r="M495" i="1"/>
  <c r="O495" i="1" s="1"/>
  <c r="M496" i="1"/>
  <c r="O496" i="1" s="1"/>
  <c r="M497" i="1"/>
  <c r="O497" i="1" s="1"/>
  <c r="M498" i="1"/>
  <c r="O498" i="1" s="1"/>
  <c r="M499" i="1"/>
  <c r="O499" i="1" s="1"/>
  <c r="M500" i="1"/>
  <c r="O500" i="1" s="1"/>
  <c r="M501" i="1"/>
  <c r="O501" i="1" s="1"/>
  <c r="M502" i="1"/>
  <c r="O502" i="1" s="1"/>
  <c r="M503" i="1"/>
  <c r="O503" i="1" s="1"/>
  <c r="M504" i="1"/>
  <c r="O504" i="1" s="1"/>
  <c r="M505" i="1"/>
  <c r="O505" i="1" s="1"/>
  <c r="M506" i="1"/>
  <c r="O506" i="1" s="1"/>
  <c r="M507" i="1"/>
  <c r="O507" i="1" s="1"/>
  <c r="M508" i="1"/>
  <c r="O508" i="1" s="1"/>
  <c r="M509" i="1"/>
  <c r="O509" i="1" s="1"/>
  <c r="M510" i="1"/>
  <c r="O510" i="1" s="1"/>
  <c r="M511" i="1"/>
  <c r="O511" i="1" s="1"/>
  <c r="M512" i="1"/>
  <c r="O512" i="1" s="1"/>
  <c r="M513" i="1"/>
  <c r="O513" i="1" s="1"/>
  <c r="M514" i="1"/>
  <c r="O514" i="1" s="1"/>
  <c r="M515" i="1"/>
  <c r="O515" i="1" s="1"/>
  <c r="M516" i="1"/>
  <c r="O516" i="1" s="1"/>
  <c r="M517" i="1"/>
  <c r="O517" i="1" s="1"/>
  <c r="M518" i="1"/>
  <c r="O518" i="1" s="1"/>
  <c r="M519" i="1"/>
  <c r="O519" i="1" s="1"/>
  <c r="M520" i="1"/>
  <c r="O520" i="1" s="1"/>
  <c r="M521" i="1"/>
  <c r="O521" i="1" s="1"/>
  <c r="M522" i="1"/>
  <c r="O522" i="1" s="1"/>
  <c r="M523" i="1"/>
  <c r="O523" i="1" s="1"/>
  <c r="M524" i="1"/>
  <c r="O524" i="1" s="1"/>
  <c r="M525" i="1"/>
  <c r="O525" i="1" s="1"/>
  <c r="M526" i="1"/>
  <c r="O526" i="1" s="1"/>
  <c r="M527" i="1"/>
  <c r="O527" i="1" s="1"/>
  <c r="M528" i="1"/>
  <c r="O528" i="1" s="1"/>
  <c r="M529" i="1"/>
  <c r="O529" i="1" s="1"/>
  <c r="M530" i="1"/>
  <c r="O530" i="1" s="1"/>
  <c r="M531" i="1"/>
  <c r="O531" i="1" s="1"/>
  <c r="M532" i="1"/>
  <c r="O532" i="1" s="1"/>
  <c r="M533" i="1"/>
  <c r="O533" i="1" s="1"/>
  <c r="M534" i="1"/>
  <c r="O534" i="1" s="1"/>
  <c r="M535" i="1"/>
  <c r="O535" i="1" s="1"/>
  <c r="M536" i="1"/>
  <c r="O536" i="1" s="1"/>
  <c r="M537" i="1"/>
  <c r="O537" i="1" s="1"/>
  <c r="M538" i="1"/>
  <c r="O538" i="1" s="1"/>
  <c r="M539" i="1"/>
  <c r="O539" i="1" s="1"/>
  <c r="M540" i="1"/>
  <c r="O540" i="1" s="1"/>
  <c r="M541" i="1"/>
  <c r="O541" i="1" s="1"/>
  <c r="M542" i="1"/>
  <c r="O542" i="1" s="1"/>
  <c r="M543" i="1"/>
  <c r="O543" i="1" s="1"/>
  <c r="M544" i="1"/>
  <c r="O544" i="1" s="1"/>
  <c r="M545" i="1"/>
  <c r="O545" i="1" s="1"/>
  <c r="M546" i="1"/>
  <c r="O546" i="1" s="1"/>
  <c r="M547" i="1"/>
  <c r="O547" i="1" s="1"/>
  <c r="M548" i="1"/>
  <c r="O548" i="1" s="1"/>
  <c r="M549" i="1"/>
  <c r="O549" i="1" s="1"/>
  <c r="M550" i="1"/>
  <c r="O550" i="1" s="1"/>
  <c r="M551" i="1"/>
  <c r="O551" i="1" s="1"/>
  <c r="M552" i="1"/>
  <c r="O552" i="1" s="1"/>
  <c r="M553" i="1"/>
  <c r="O553" i="1" s="1"/>
  <c r="M554" i="1"/>
  <c r="O554" i="1" s="1"/>
  <c r="M555" i="1"/>
  <c r="O555" i="1" s="1"/>
  <c r="M556" i="1"/>
  <c r="O556" i="1" s="1"/>
  <c r="M557" i="1"/>
  <c r="O557" i="1" s="1"/>
  <c r="M558" i="1"/>
  <c r="O558" i="1" s="1"/>
  <c r="M559" i="1"/>
  <c r="O559" i="1" s="1"/>
  <c r="M560" i="1"/>
  <c r="O560" i="1" s="1"/>
  <c r="M561" i="1"/>
  <c r="O561" i="1" s="1"/>
  <c r="M562" i="1"/>
  <c r="O562" i="1" s="1"/>
  <c r="M563" i="1"/>
  <c r="O563" i="1" s="1"/>
  <c r="M564" i="1"/>
  <c r="O564" i="1" s="1"/>
  <c r="M565" i="1"/>
  <c r="O565" i="1" s="1"/>
  <c r="M566" i="1"/>
  <c r="O566" i="1" s="1"/>
  <c r="M567" i="1"/>
  <c r="O567" i="1" s="1"/>
  <c r="M568" i="1"/>
  <c r="O568" i="1" s="1"/>
  <c r="M569" i="1"/>
  <c r="O569" i="1" s="1"/>
  <c r="M570" i="1"/>
  <c r="O570" i="1" s="1"/>
  <c r="M571" i="1"/>
  <c r="O571" i="1" s="1"/>
  <c r="M572" i="1"/>
  <c r="O572" i="1" s="1"/>
  <c r="M573" i="1"/>
  <c r="O573" i="1" s="1"/>
  <c r="M574" i="1"/>
  <c r="O574" i="1" s="1"/>
  <c r="M575" i="1"/>
  <c r="O575" i="1" s="1"/>
  <c r="M576" i="1"/>
  <c r="O576" i="1" s="1"/>
  <c r="M577" i="1"/>
  <c r="O577" i="1" s="1"/>
  <c r="M578" i="1"/>
  <c r="O578" i="1" s="1"/>
  <c r="M579" i="1"/>
  <c r="O579" i="1" s="1"/>
  <c r="M580" i="1"/>
  <c r="O580" i="1" s="1"/>
  <c r="M581" i="1"/>
  <c r="O581" i="1" s="1"/>
  <c r="M582" i="1"/>
  <c r="O582" i="1" s="1"/>
  <c r="M583" i="1"/>
  <c r="O583" i="1" s="1"/>
  <c r="M584" i="1"/>
  <c r="O584" i="1" s="1"/>
  <c r="M585" i="1"/>
  <c r="O585" i="1" s="1"/>
  <c r="M586" i="1"/>
  <c r="O586" i="1" s="1"/>
  <c r="M587" i="1"/>
  <c r="O587" i="1" s="1"/>
  <c r="M588" i="1"/>
  <c r="O588" i="1" s="1"/>
  <c r="M589" i="1"/>
  <c r="O589" i="1" s="1"/>
  <c r="M590" i="1"/>
  <c r="O590" i="1" s="1"/>
  <c r="M591" i="1"/>
  <c r="O591" i="1" s="1"/>
  <c r="M592" i="1"/>
  <c r="O592" i="1" s="1"/>
  <c r="M593" i="1"/>
  <c r="O593" i="1" s="1"/>
  <c r="M594" i="1"/>
  <c r="O594" i="1" s="1"/>
  <c r="M595" i="1"/>
  <c r="O595" i="1" s="1"/>
  <c r="M596" i="1"/>
  <c r="O596" i="1" s="1"/>
  <c r="M597" i="1"/>
  <c r="O597" i="1" s="1"/>
  <c r="M598" i="1"/>
  <c r="O598" i="1" s="1"/>
  <c r="M599" i="1"/>
  <c r="O599" i="1" s="1"/>
  <c r="M600" i="1"/>
  <c r="O600" i="1" s="1"/>
  <c r="M601" i="1"/>
  <c r="O601" i="1" s="1"/>
  <c r="M602" i="1"/>
  <c r="O602" i="1" s="1"/>
  <c r="M603" i="1"/>
  <c r="O603" i="1" s="1"/>
  <c r="M604" i="1"/>
  <c r="O604" i="1" s="1"/>
  <c r="M605" i="1"/>
  <c r="O605" i="1" s="1"/>
  <c r="M606" i="1"/>
  <c r="O606" i="1" s="1"/>
  <c r="M607" i="1"/>
  <c r="O607" i="1" s="1"/>
  <c r="M608" i="1"/>
  <c r="O608" i="1" s="1"/>
  <c r="M609" i="1"/>
  <c r="O609" i="1" s="1"/>
  <c r="M610" i="1"/>
  <c r="O610" i="1" s="1"/>
  <c r="M611" i="1"/>
  <c r="O611" i="1" s="1"/>
  <c r="M612" i="1"/>
  <c r="O612" i="1" s="1"/>
  <c r="M613" i="1"/>
  <c r="O613" i="1" s="1"/>
  <c r="M614" i="1"/>
  <c r="O614" i="1" s="1"/>
  <c r="M615" i="1"/>
  <c r="O615" i="1" s="1"/>
  <c r="M616" i="1"/>
  <c r="O616" i="1" s="1"/>
  <c r="M617" i="1"/>
  <c r="O617" i="1" s="1"/>
  <c r="M618" i="1"/>
  <c r="O618" i="1" s="1"/>
  <c r="M619" i="1"/>
  <c r="O619" i="1" s="1"/>
  <c r="M620" i="1"/>
  <c r="O620" i="1" s="1"/>
  <c r="M621" i="1"/>
  <c r="O621" i="1" s="1"/>
  <c r="M622" i="1"/>
  <c r="O622" i="1" s="1"/>
  <c r="M623" i="1"/>
  <c r="O623" i="1" s="1"/>
  <c r="M624" i="1"/>
  <c r="O624" i="1" s="1"/>
  <c r="M625" i="1"/>
  <c r="O625" i="1" s="1"/>
  <c r="M626" i="1"/>
  <c r="O626" i="1" s="1"/>
  <c r="M627" i="1"/>
  <c r="O627" i="1" s="1"/>
  <c r="M628" i="1"/>
  <c r="O628" i="1" s="1"/>
  <c r="M629" i="1"/>
  <c r="O629" i="1" s="1"/>
  <c r="M630" i="1"/>
  <c r="O630" i="1" s="1"/>
  <c r="M631" i="1"/>
  <c r="O631" i="1" s="1"/>
  <c r="M632" i="1"/>
  <c r="O632" i="1" s="1"/>
  <c r="M633" i="1"/>
  <c r="O633" i="1" s="1"/>
  <c r="M634" i="1"/>
  <c r="O634" i="1" s="1"/>
  <c r="M635" i="1"/>
  <c r="O635" i="1" s="1"/>
  <c r="M636" i="1"/>
  <c r="O636" i="1" s="1"/>
  <c r="M637" i="1"/>
  <c r="O637" i="1" s="1"/>
  <c r="M638" i="1"/>
  <c r="O638" i="1" s="1"/>
  <c r="M639" i="1"/>
  <c r="O639" i="1" s="1"/>
  <c r="M640" i="1"/>
  <c r="O640" i="1" s="1"/>
  <c r="M641" i="1"/>
  <c r="O641" i="1" s="1"/>
  <c r="M642" i="1"/>
  <c r="O642" i="1" s="1"/>
  <c r="M643" i="1"/>
  <c r="O643" i="1" s="1"/>
  <c r="M644" i="1"/>
  <c r="O644" i="1" s="1"/>
  <c r="M645" i="1"/>
  <c r="O645" i="1" s="1"/>
  <c r="M646" i="1"/>
  <c r="O646" i="1" s="1"/>
  <c r="M647" i="1"/>
  <c r="O647" i="1" s="1"/>
  <c r="M648" i="1"/>
  <c r="O648" i="1" s="1"/>
  <c r="M649" i="1"/>
  <c r="O649" i="1" s="1"/>
  <c r="M650" i="1"/>
  <c r="O650" i="1" s="1"/>
  <c r="M651" i="1"/>
  <c r="O651" i="1" s="1"/>
  <c r="M652" i="1"/>
  <c r="O652" i="1" s="1"/>
  <c r="M653" i="1"/>
  <c r="O653" i="1" s="1"/>
  <c r="M654" i="1"/>
  <c r="O654" i="1" s="1"/>
  <c r="M655" i="1"/>
  <c r="O655" i="1" s="1"/>
  <c r="M656" i="1"/>
  <c r="O656" i="1" s="1"/>
  <c r="M657" i="1"/>
  <c r="O657" i="1" s="1"/>
  <c r="M658" i="1"/>
  <c r="O658" i="1" s="1"/>
  <c r="M659" i="1"/>
  <c r="O659" i="1" s="1"/>
  <c r="M660" i="1"/>
  <c r="O660" i="1" s="1"/>
  <c r="M661" i="1"/>
  <c r="O661" i="1" s="1"/>
  <c r="M662" i="1"/>
  <c r="O662" i="1" s="1"/>
  <c r="M663" i="1"/>
  <c r="O663" i="1" s="1"/>
  <c r="M664" i="1"/>
  <c r="O664" i="1" s="1"/>
  <c r="M665" i="1"/>
  <c r="O665" i="1" s="1"/>
  <c r="M666" i="1"/>
  <c r="O666" i="1" s="1"/>
  <c r="M667" i="1"/>
  <c r="O667" i="1" s="1"/>
  <c r="M668" i="1"/>
  <c r="O668" i="1" s="1"/>
  <c r="M669" i="1"/>
  <c r="O669" i="1" s="1"/>
  <c r="M670" i="1"/>
  <c r="O670" i="1" s="1"/>
  <c r="M671" i="1"/>
  <c r="O671" i="1" s="1"/>
  <c r="M672" i="1"/>
  <c r="O672" i="1" s="1"/>
  <c r="M673" i="1"/>
  <c r="O673" i="1" s="1"/>
  <c r="M674" i="1"/>
  <c r="O674" i="1" s="1"/>
  <c r="M675" i="1"/>
  <c r="O675" i="1" s="1"/>
  <c r="M676" i="1"/>
  <c r="O676" i="1" s="1"/>
  <c r="M677" i="1"/>
  <c r="O677" i="1" s="1"/>
  <c r="M678" i="1"/>
  <c r="O678" i="1" s="1"/>
  <c r="M679" i="1"/>
  <c r="O679" i="1" s="1"/>
  <c r="M680" i="1"/>
  <c r="O680" i="1" s="1"/>
  <c r="M681" i="1"/>
  <c r="O681" i="1" s="1"/>
  <c r="M682" i="1"/>
  <c r="O682" i="1" s="1"/>
  <c r="M683" i="1"/>
  <c r="O683" i="1" s="1"/>
  <c r="M684" i="1"/>
  <c r="O684" i="1" s="1"/>
  <c r="M685" i="1"/>
  <c r="O685" i="1" s="1"/>
  <c r="M686" i="1"/>
  <c r="O686" i="1" s="1"/>
  <c r="M687" i="1"/>
  <c r="O687" i="1" s="1"/>
  <c r="M688" i="1"/>
  <c r="O688" i="1" s="1"/>
  <c r="M689" i="1"/>
  <c r="O689" i="1" s="1"/>
  <c r="M690" i="1"/>
  <c r="O690" i="1" s="1"/>
  <c r="M691" i="1"/>
  <c r="O691" i="1" s="1"/>
  <c r="M692" i="1"/>
  <c r="O692" i="1" s="1"/>
  <c r="M693" i="1"/>
  <c r="O693" i="1" s="1"/>
  <c r="M694" i="1"/>
  <c r="O694" i="1" s="1"/>
  <c r="M695" i="1"/>
  <c r="O695" i="1" s="1"/>
  <c r="M696" i="1"/>
  <c r="O696" i="1" s="1"/>
  <c r="M697" i="1"/>
  <c r="O697" i="1" s="1"/>
  <c r="M698" i="1"/>
  <c r="O698" i="1" s="1"/>
  <c r="M699" i="1"/>
  <c r="O699" i="1" s="1"/>
  <c r="M700" i="1"/>
  <c r="O700" i="1" s="1"/>
  <c r="M701" i="1"/>
  <c r="O701" i="1" s="1"/>
  <c r="M702" i="1"/>
  <c r="O702" i="1" s="1"/>
  <c r="M703" i="1"/>
  <c r="O703" i="1" s="1"/>
  <c r="M704" i="1"/>
  <c r="O704" i="1" s="1"/>
  <c r="M705" i="1"/>
  <c r="O705" i="1" s="1"/>
  <c r="M706" i="1"/>
  <c r="O706" i="1" s="1"/>
  <c r="M707" i="1"/>
  <c r="O707" i="1" s="1"/>
  <c r="M708" i="1"/>
  <c r="O708" i="1" s="1"/>
  <c r="M709" i="1"/>
  <c r="O709" i="1" s="1"/>
  <c r="M710" i="1"/>
  <c r="O710" i="1" s="1"/>
  <c r="M711" i="1"/>
  <c r="O711" i="1" s="1"/>
  <c r="M712" i="1"/>
  <c r="O712" i="1" s="1"/>
  <c r="M713" i="1"/>
  <c r="O713" i="1" s="1"/>
  <c r="M714" i="1"/>
  <c r="O714" i="1" s="1"/>
  <c r="M715" i="1"/>
  <c r="O715" i="1" s="1"/>
  <c r="M716" i="1"/>
  <c r="O716" i="1" s="1"/>
  <c r="M717" i="1"/>
  <c r="O717" i="1" s="1"/>
  <c r="M718" i="1"/>
  <c r="O718" i="1" s="1"/>
  <c r="M719" i="1"/>
  <c r="O719" i="1" s="1"/>
  <c r="M720" i="1"/>
  <c r="O720" i="1" s="1"/>
  <c r="M721" i="1"/>
  <c r="O721" i="1" s="1"/>
  <c r="M722" i="1"/>
  <c r="O722" i="1" s="1"/>
  <c r="M723" i="1"/>
  <c r="O723" i="1" s="1"/>
  <c r="M724" i="1"/>
  <c r="O724" i="1" s="1"/>
  <c r="M725" i="1"/>
  <c r="O725" i="1" s="1"/>
  <c r="M726" i="1"/>
  <c r="O726" i="1" s="1"/>
  <c r="M727" i="1"/>
  <c r="O727" i="1" s="1"/>
  <c r="M728" i="1"/>
  <c r="O728" i="1" s="1"/>
  <c r="M729" i="1"/>
  <c r="O729" i="1" s="1"/>
  <c r="M730" i="1"/>
  <c r="O730" i="1" s="1"/>
  <c r="M731" i="1"/>
  <c r="O731" i="1" s="1"/>
  <c r="M732" i="1"/>
  <c r="O732" i="1" s="1"/>
  <c r="M733" i="1"/>
  <c r="O733" i="1" s="1"/>
  <c r="M734" i="1"/>
  <c r="O734" i="1" s="1"/>
  <c r="M735" i="1"/>
  <c r="O735" i="1" s="1"/>
  <c r="M736" i="1"/>
  <c r="O736" i="1" s="1"/>
  <c r="M737" i="1"/>
  <c r="O737" i="1" s="1"/>
  <c r="M738" i="1"/>
  <c r="O738" i="1" s="1"/>
  <c r="M739" i="1"/>
  <c r="O739" i="1" s="1"/>
  <c r="M740" i="1"/>
  <c r="O740" i="1" s="1"/>
  <c r="M741" i="1"/>
  <c r="O741" i="1" s="1"/>
  <c r="M742" i="1"/>
  <c r="O742" i="1" s="1"/>
  <c r="M743" i="1"/>
  <c r="O743" i="1" s="1"/>
  <c r="M744" i="1"/>
  <c r="O744" i="1" s="1"/>
  <c r="M745" i="1"/>
  <c r="O745" i="1" s="1"/>
  <c r="M746" i="1"/>
  <c r="O746" i="1" s="1"/>
  <c r="M747" i="1"/>
  <c r="O747" i="1" s="1"/>
  <c r="M748" i="1"/>
  <c r="O748" i="1" s="1"/>
  <c r="M749" i="1"/>
  <c r="O749" i="1" s="1"/>
  <c r="M750" i="1"/>
  <c r="O750" i="1" s="1"/>
  <c r="M751" i="1"/>
  <c r="O751" i="1" s="1"/>
  <c r="L2" i="1"/>
  <c r="N2" i="1" s="1"/>
  <c r="L3" i="1"/>
  <c r="N3" i="1" s="1"/>
  <c r="L4" i="1"/>
  <c r="N4" i="1" s="1"/>
  <c r="L5" i="1"/>
  <c r="N5" i="1" s="1"/>
  <c r="L6" i="1"/>
  <c r="N6" i="1" s="1"/>
  <c r="L7" i="1"/>
  <c r="N7" i="1" s="1"/>
  <c r="L8" i="1"/>
  <c r="N8" i="1" s="1"/>
  <c r="L9" i="1"/>
  <c r="N9" i="1" s="1"/>
  <c r="L10" i="1"/>
  <c r="N10" i="1" s="1"/>
  <c r="L11" i="1"/>
  <c r="N11" i="1" s="1"/>
  <c r="L12" i="1"/>
  <c r="N12" i="1" s="1"/>
  <c r="L13" i="1"/>
  <c r="N13" i="1" s="1"/>
  <c r="L14" i="1"/>
  <c r="N14" i="1" s="1"/>
  <c r="L15" i="1"/>
  <c r="N15" i="1" s="1"/>
  <c r="L16" i="1"/>
  <c r="N16" i="1" s="1"/>
  <c r="L17" i="1"/>
  <c r="N17" i="1" s="1"/>
  <c r="L18" i="1"/>
  <c r="N18" i="1" s="1"/>
  <c r="L19" i="1"/>
  <c r="N19" i="1" s="1"/>
  <c r="L20" i="1"/>
  <c r="N20" i="1" s="1"/>
  <c r="L21" i="1"/>
  <c r="N21" i="1" s="1"/>
  <c r="L22" i="1"/>
  <c r="N22" i="1" s="1"/>
  <c r="L23" i="1"/>
  <c r="N23" i="1" s="1"/>
  <c r="L24" i="1"/>
  <c r="N24" i="1" s="1"/>
  <c r="L25" i="1"/>
  <c r="N25" i="1" s="1"/>
  <c r="L26" i="1"/>
  <c r="N26" i="1" s="1"/>
  <c r="L27" i="1"/>
  <c r="N27" i="1" s="1"/>
  <c r="L28" i="1"/>
  <c r="N28" i="1" s="1"/>
  <c r="L29" i="1"/>
  <c r="N29" i="1" s="1"/>
  <c r="L30" i="1"/>
  <c r="N30" i="1" s="1"/>
  <c r="L31" i="1"/>
  <c r="N31" i="1" s="1"/>
  <c r="L32" i="1"/>
  <c r="N32" i="1" s="1"/>
  <c r="L33" i="1"/>
  <c r="N33" i="1" s="1"/>
  <c r="L34" i="1"/>
  <c r="N34" i="1" s="1"/>
  <c r="L35" i="1"/>
  <c r="N35" i="1" s="1"/>
  <c r="L36" i="1"/>
  <c r="N36" i="1" s="1"/>
  <c r="L37" i="1"/>
  <c r="N37" i="1" s="1"/>
  <c r="L38" i="1"/>
  <c r="N38" i="1" s="1"/>
  <c r="L39" i="1"/>
  <c r="N39" i="1" s="1"/>
  <c r="L40" i="1"/>
  <c r="N40" i="1" s="1"/>
  <c r="L41" i="1"/>
  <c r="N41" i="1" s="1"/>
  <c r="L42" i="1"/>
  <c r="N42" i="1" s="1"/>
  <c r="L43" i="1"/>
  <c r="N43" i="1" s="1"/>
  <c r="L44" i="1"/>
  <c r="N44" i="1" s="1"/>
  <c r="L45" i="1"/>
  <c r="N45" i="1" s="1"/>
  <c r="L46" i="1"/>
  <c r="N46" i="1" s="1"/>
  <c r="L47" i="1"/>
  <c r="N47" i="1" s="1"/>
  <c r="L48" i="1"/>
  <c r="N48" i="1" s="1"/>
  <c r="L49" i="1"/>
  <c r="N49" i="1" s="1"/>
  <c r="L50" i="1"/>
  <c r="N50" i="1" s="1"/>
  <c r="L51" i="1"/>
  <c r="N51" i="1" s="1"/>
  <c r="L52" i="1"/>
  <c r="N52" i="1" s="1"/>
  <c r="L53" i="1"/>
  <c r="N53" i="1" s="1"/>
  <c r="L54" i="1"/>
  <c r="N54" i="1" s="1"/>
  <c r="L55" i="1"/>
  <c r="N55" i="1" s="1"/>
  <c r="L56" i="1"/>
  <c r="N56" i="1" s="1"/>
  <c r="L57" i="1"/>
  <c r="N57" i="1" s="1"/>
  <c r="L58" i="1"/>
  <c r="N58" i="1" s="1"/>
  <c r="L59" i="1"/>
  <c r="N59" i="1" s="1"/>
  <c r="L60" i="1"/>
  <c r="N60" i="1" s="1"/>
  <c r="L61" i="1"/>
  <c r="N61" i="1" s="1"/>
  <c r="L62" i="1"/>
  <c r="N62" i="1" s="1"/>
  <c r="L63" i="1"/>
  <c r="N63" i="1" s="1"/>
  <c r="L64" i="1"/>
  <c r="N64" i="1" s="1"/>
  <c r="L65" i="1"/>
  <c r="N65" i="1" s="1"/>
  <c r="L66" i="1"/>
  <c r="N66" i="1" s="1"/>
  <c r="L67" i="1"/>
  <c r="N67" i="1" s="1"/>
  <c r="L68" i="1"/>
  <c r="N68" i="1" s="1"/>
  <c r="L69" i="1"/>
  <c r="N69" i="1" s="1"/>
  <c r="L70" i="1"/>
  <c r="N70" i="1" s="1"/>
  <c r="L71" i="1"/>
  <c r="N71" i="1" s="1"/>
  <c r="L72" i="1"/>
  <c r="N72" i="1" s="1"/>
  <c r="L73" i="1"/>
  <c r="N73" i="1" s="1"/>
  <c r="L74" i="1"/>
  <c r="N74" i="1" s="1"/>
  <c r="L75" i="1"/>
  <c r="N75" i="1" s="1"/>
  <c r="L76" i="1"/>
  <c r="N76" i="1" s="1"/>
  <c r="L77" i="1"/>
  <c r="N77" i="1" s="1"/>
  <c r="L78" i="1"/>
  <c r="N78" i="1" s="1"/>
  <c r="L79" i="1"/>
  <c r="N79" i="1" s="1"/>
  <c r="L80" i="1"/>
  <c r="N80" i="1" s="1"/>
  <c r="L81" i="1"/>
  <c r="N81" i="1" s="1"/>
  <c r="L82" i="1"/>
  <c r="N82" i="1" s="1"/>
  <c r="L83" i="1"/>
  <c r="N83" i="1" s="1"/>
  <c r="L84" i="1"/>
  <c r="N84" i="1" s="1"/>
  <c r="L85" i="1"/>
  <c r="N85" i="1" s="1"/>
  <c r="L86" i="1"/>
  <c r="N86" i="1" s="1"/>
  <c r="L87" i="1"/>
  <c r="N87" i="1" s="1"/>
  <c r="L88" i="1"/>
  <c r="N88" i="1" s="1"/>
  <c r="L89" i="1"/>
  <c r="N89" i="1" s="1"/>
  <c r="L90" i="1"/>
  <c r="N90" i="1" s="1"/>
  <c r="L91" i="1"/>
  <c r="N91" i="1" s="1"/>
  <c r="L92" i="1"/>
  <c r="N92" i="1" s="1"/>
  <c r="L93" i="1"/>
  <c r="N93" i="1" s="1"/>
  <c r="L94" i="1"/>
  <c r="N94" i="1" s="1"/>
  <c r="L95" i="1"/>
  <c r="N95" i="1" s="1"/>
  <c r="L96" i="1"/>
  <c r="N96" i="1" s="1"/>
  <c r="L97" i="1"/>
  <c r="N97" i="1" s="1"/>
  <c r="L98" i="1"/>
  <c r="N98" i="1" s="1"/>
  <c r="L99" i="1"/>
  <c r="N99" i="1" s="1"/>
  <c r="L100" i="1"/>
  <c r="N100" i="1" s="1"/>
  <c r="L101" i="1"/>
  <c r="N101" i="1" s="1"/>
  <c r="L102" i="1"/>
  <c r="N102" i="1" s="1"/>
  <c r="L103" i="1"/>
  <c r="N103" i="1" s="1"/>
  <c r="L104" i="1"/>
  <c r="N104" i="1" s="1"/>
  <c r="L105" i="1"/>
  <c r="N105" i="1" s="1"/>
  <c r="L106" i="1"/>
  <c r="N106" i="1" s="1"/>
  <c r="L107" i="1"/>
  <c r="N107" i="1" s="1"/>
  <c r="L108" i="1"/>
  <c r="N108" i="1" s="1"/>
  <c r="L109" i="1"/>
  <c r="N109" i="1" s="1"/>
  <c r="L110" i="1"/>
  <c r="N110" i="1" s="1"/>
  <c r="L111" i="1"/>
  <c r="N111" i="1" s="1"/>
  <c r="L112" i="1"/>
  <c r="N112" i="1" s="1"/>
  <c r="L113" i="1"/>
  <c r="N113" i="1" s="1"/>
  <c r="L114" i="1"/>
  <c r="N114" i="1" s="1"/>
  <c r="L115" i="1"/>
  <c r="N115" i="1" s="1"/>
  <c r="L116" i="1"/>
  <c r="N116" i="1" s="1"/>
  <c r="L117" i="1"/>
  <c r="N117" i="1" s="1"/>
  <c r="L118" i="1"/>
  <c r="N118" i="1" s="1"/>
  <c r="L119" i="1"/>
  <c r="N119" i="1" s="1"/>
  <c r="L120" i="1"/>
  <c r="N120" i="1" s="1"/>
  <c r="L121" i="1"/>
  <c r="N121" i="1" s="1"/>
  <c r="L122" i="1"/>
  <c r="N122" i="1" s="1"/>
  <c r="L123" i="1"/>
  <c r="N123" i="1" s="1"/>
  <c r="L124" i="1"/>
  <c r="N124" i="1" s="1"/>
  <c r="L125" i="1"/>
  <c r="N125" i="1" s="1"/>
  <c r="L126" i="1"/>
  <c r="N126" i="1" s="1"/>
  <c r="L127" i="1"/>
  <c r="N127" i="1" s="1"/>
  <c r="L128" i="1"/>
  <c r="N128" i="1" s="1"/>
  <c r="L129" i="1"/>
  <c r="N129" i="1" s="1"/>
  <c r="L130" i="1"/>
  <c r="N130" i="1" s="1"/>
  <c r="L131" i="1"/>
  <c r="N131" i="1" s="1"/>
  <c r="L132" i="1"/>
  <c r="N132" i="1" s="1"/>
  <c r="L133" i="1"/>
  <c r="N133" i="1" s="1"/>
  <c r="L134" i="1"/>
  <c r="N134" i="1" s="1"/>
  <c r="L135" i="1"/>
  <c r="N135" i="1" s="1"/>
  <c r="L136" i="1"/>
  <c r="N136" i="1" s="1"/>
  <c r="L137" i="1"/>
  <c r="N137" i="1" s="1"/>
  <c r="L138" i="1"/>
  <c r="N138" i="1" s="1"/>
  <c r="L139" i="1"/>
  <c r="N139" i="1" s="1"/>
  <c r="L140" i="1"/>
  <c r="N140" i="1" s="1"/>
  <c r="L141" i="1"/>
  <c r="N141" i="1" s="1"/>
  <c r="L142" i="1"/>
  <c r="N142" i="1" s="1"/>
  <c r="L143" i="1"/>
  <c r="N143" i="1" s="1"/>
  <c r="L144" i="1"/>
  <c r="N144" i="1" s="1"/>
  <c r="L145" i="1"/>
  <c r="N145" i="1" s="1"/>
  <c r="L146" i="1"/>
  <c r="N146" i="1" s="1"/>
  <c r="L147" i="1"/>
  <c r="N147" i="1" s="1"/>
  <c r="L148" i="1"/>
  <c r="N148" i="1" s="1"/>
  <c r="L149" i="1"/>
  <c r="N149" i="1" s="1"/>
  <c r="L150" i="1"/>
  <c r="N150" i="1" s="1"/>
  <c r="L151" i="1"/>
  <c r="N151" i="1" s="1"/>
  <c r="L152" i="1"/>
  <c r="N152" i="1" s="1"/>
  <c r="L153" i="1"/>
  <c r="N153" i="1" s="1"/>
  <c r="L154" i="1"/>
  <c r="N154" i="1" s="1"/>
  <c r="L155" i="1"/>
  <c r="N155" i="1" s="1"/>
  <c r="L156" i="1"/>
  <c r="N156" i="1" s="1"/>
  <c r="L157" i="1"/>
  <c r="N157" i="1" s="1"/>
  <c r="L158" i="1"/>
  <c r="N158" i="1" s="1"/>
  <c r="L159" i="1"/>
  <c r="N159" i="1" s="1"/>
  <c r="L160" i="1"/>
  <c r="N160" i="1" s="1"/>
  <c r="L161" i="1"/>
  <c r="N161" i="1" s="1"/>
  <c r="L162" i="1"/>
  <c r="N162" i="1" s="1"/>
  <c r="L163" i="1"/>
  <c r="N163" i="1" s="1"/>
  <c r="L164" i="1"/>
  <c r="N164" i="1" s="1"/>
  <c r="L165" i="1"/>
  <c r="N165" i="1" s="1"/>
  <c r="L166" i="1"/>
  <c r="N166" i="1" s="1"/>
  <c r="L167" i="1"/>
  <c r="N167" i="1" s="1"/>
  <c r="L168" i="1"/>
  <c r="N168" i="1" s="1"/>
  <c r="L169" i="1"/>
  <c r="N169" i="1" s="1"/>
  <c r="L170" i="1"/>
  <c r="N170" i="1" s="1"/>
  <c r="L171" i="1"/>
  <c r="N171" i="1" s="1"/>
  <c r="L172" i="1"/>
  <c r="N172" i="1" s="1"/>
  <c r="L173" i="1"/>
  <c r="N173" i="1" s="1"/>
  <c r="L174" i="1"/>
  <c r="N174" i="1" s="1"/>
  <c r="L175" i="1"/>
  <c r="N175" i="1" s="1"/>
  <c r="L176" i="1"/>
  <c r="N176" i="1" s="1"/>
  <c r="L177" i="1"/>
  <c r="N177" i="1" s="1"/>
  <c r="L178" i="1"/>
  <c r="N178" i="1" s="1"/>
  <c r="L179" i="1"/>
  <c r="N179" i="1" s="1"/>
  <c r="L180" i="1"/>
  <c r="N180" i="1" s="1"/>
  <c r="L181" i="1"/>
  <c r="N181" i="1" s="1"/>
  <c r="L182" i="1"/>
  <c r="N182" i="1" s="1"/>
  <c r="L183" i="1"/>
  <c r="N183" i="1" s="1"/>
  <c r="L184" i="1"/>
  <c r="N184" i="1" s="1"/>
  <c r="L185" i="1"/>
  <c r="N185" i="1" s="1"/>
  <c r="L186" i="1"/>
  <c r="N186" i="1" s="1"/>
  <c r="L187" i="1"/>
  <c r="N187" i="1" s="1"/>
  <c r="L188" i="1"/>
  <c r="N188" i="1" s="1"/>
  <c r="L189" i="1"/>
  <c r="N189" i="1" s="1"/>
  <c r="L190" i="1"/>
  <c r="N190" i="1" s="1"/>
  <c r="L191" i="1"/>
  <c r="N191" i="1" s="1"/>
  <c r="L192" i="1"/>
  <c r="N192" i="1" s="1"/>
  <c r="L193" i="1"/>
  <c r="N193" i="1" s="1"/>
  <c r="L194" i="1"/>
  <c r="N194" i="1" s="1"/>
  <c r="L195" i="1"/>
  <c r="N195" i="1" s="1"/>
  <c r="L196" i="1"/>
  <c r="N196" i="1" s="1"/>
  <c r="L197" i="1"/>
  <c r="N197" i="1" s="1"/>
  <c r="L198" i="1"/>
  <c r="N198" i="1" s="1"/>
  <c r="L199" i="1"/>
  <c r="N199" i="1" s="1"/>
  <c r="L200" i="1"/>
  <c r="N200" i="1" s="1"/>
  <c r="L201" i="1"/>
  <c r="N201" i="1" s="1"/>
  <c r="L202" i="1"/>
  <c r="N202" i="1" s="1"/>
  <c r="L203" i="1"/>
  <c r="N203" i="1" s="1"/>
  <c r="L204" i="1"/>
  <c r="N204" i="1" s="1"/>
  <c r="L205" i="1"/>
  <c r="N205" i="1" s="1"/>
  <c r="L206" i="1"/>
  <c r="N206" i="1" s="1"/>
  <c r="L207" i="1"/>
  <c r="N207" i="1" s="1"/>
  <c r="L208" i="1"/>
  <c r="N208" i="1" s="1"/>
  <c r="L209" i="1"/>
  <c r="N209" i="1" s="1"/>
  <c r="L210" i="1"/>
  <c r="N210" i="1" s="1"/>
  <c r="L211" i="1"/>
  <c r="N211" i="1" s="1"/>
  <c r="L212" i="1"/>
  <c r="N212" i="1" s="1"/>
  <c r="L213" i="1"/>
  <c r="N213" i="1" s="1"/>
  <c r="L214" i="1"/>
  <c r="N214" i="1" s="1"/>
  <c r="L215" i="1"/>
  <c r="N215" i="1" s="1"/>
  <c r="L216" i="1"/>
  <c r="N216" i="1" s="1"/>
  <c r="L217" i="1"/>
  <c r="N217" i="1" s="1"/>
  <c r="L218" i="1"/>
  <c r="N218" i="1" s="1"/>
  <c r="L219" i="1"/>
  <c r="N219" i="1" s="1"/>
  <c r="L220" i="1"/>
  <c r="N220" i="1" s="1"/>
  <c r="L221" i="1"/>
  <c r="N221" i="1" s="1"/>
  <c r="L222" i="1"/>
  <c r="N222" i="1" s="1"/>
  <c r="L223" i="1"/>
  <c r="N223" i="1" s="1"/>
  <c r="L224" i="1"/>
  <c r="N224" i="1" s="1"/>
  <c r="L225" i="1"/>
  <c r="N225" i="1" s="1"/>
  <c r="L226" i="1"/>
  <c r="N226" i="1" s="1"/>
  <c r="L227" i="1"/>
  <c r="N227" i="1" s="1"/>
  <c r="L228" i="1"/>
  <c r="N228" i="1" s="1"/>
  <c r="L229" i="1"/>
  <c r="N229" i="1" s="1"/>
  <c r="L230" i="1"/>
  <c r="N230" i="1" s="1"/>
  <c r="L231" i="1"/>
  <c r="N231" i="1" s="1"/>
  <c r="L232" i="1"/>
  <c r="N232" i="1" s="1"/>
  <c r="L233" i="1"/>
  <c r="N233" i="1" s="1"/>
  <c r="L234" i="1"/>
  <c r="N234" i="1" s="1"/>
  <c r="L235" i="1"/>
  <c r="N235" i="1" s="1"/>
  <c r="L236" i="1"/>
  <c r="N236" i="1" s="1"/>
  <c r="L237" i="1"/>
  <c r="N237" i="1" s="1"/>
  <c r="L238" i="1"/>
  <c r="N238" i="1" s="1"/>
  <c r="L239" i="1"/>
  <c r="N239" i="1" s="1"/>
  <c r="L240" i="1"/>
  <c r="N240" i="1" s="1"/>
  <c r="L241" i="1"/>
  <c r="N241" i="1" s="1"/>
  <c r="L242" i="1"/>
  <c r="N242" i="1" s="1"/>
  <c r="L243" i="1"/>
  <c r="N243" i="1" s="1"/>
  <c r="L244" i="1"/>
  <c r="N244" i="1" s="1"/>
  <c r="L245" i="1"/>
  <c r="N245" i="1" s="1"/>
  <c r="L246" i="1"/>
  <c r="N246" i="1" s="1"/>
  <c r="L247" i="1"/>
  <c r="N247" i="1" s="1"/>
  <c r="L248" i="1"/>
  <c r="N248" i="1" s="1"/>
  <c r="L249" i="1"/>
  <c r="N249" i="1" s="1"/>
  <c r="L250" i="1"/>
  <c r="N250" i="1" s="1"/>
  <c r="L251" i="1"/>
  <c r="N251" i="1" s="1"/>
  <c r="L252" i="1"/>
  <c r="N252" i="1" s="1"/>
  <c r="L253" i="1"/>
  <c r="N253" i="1" s="1"/>
  <c r="L254" i="1"/>
  <c r="N254" i="1" s="1"/>
  <c r="L255" i="1"/>
  <c r="N255" i="1" s="1"/>
  <c r="L256" i="1"/>
  <c r="N256" i="1" s="1"/>
  <c r="L257" i="1"/>
  <c r="N257" i="1" s="1"/>
  <c r="L258" i="1"/>
  <c r="N258" i="1" s="1"/>
  <c r="L259" i="1"/>
  <c r="N259" i="1" s="1"/>
  <c r="L260" i="1"/>
  <c r="N260" i="1" s="1"/>
  <c r="L261" i="1"/>
  <c r="N261" i="1" s="1"/>
  <c r="L262" i="1"/>
  <c r="N262" i="1" s="1"/>
  <c r="L263" i="1"/>
  <c r="N263" i="1" s="1"/>
  <c r="L264" i="1"/>
  <c r="N264" i="1" s="1"/>
  <c r="L265" i="1"/>
  <c r="N265" i="1" s="1"/>
  <c r="L266" i="1"/>
  <c r="N266" i="1" s="1"/>
  <c r="L267" i="1"/>
  <c r="N267" i="1" s="1"/>
  <c r="L268" i="1"/>
  <c r="N268" i="1" s="1"/>
  <c r="L269" i="1"/>
  <c r="N269" i="1" s="1"/>
  <c r="L270" i="1"/>
  <c r="N270" i="1" s="1"/>
  <c r="L271" i="1"/>
  <c r="N271" i="1" s="1"/>
  <c r="L272" i="1"/>
  <c r="N272" i="1" s="1"/>
  <c r="L273" i="1"/>
  <c r="N273" i="1" s="1"/>
  <c r="L274" i="1"/>
  <c r="N274" i="1" s="1"/>
  <c r="L275" i="1"/>
  <c r="N275" i="1" s="1"/>
  <c r="L276" i="1"/>
  <c r="N276" i="1" s="1"/>
  <c r="L277" i="1"/>
  <c r="N277" i="1" s="1"/>
  <c r="L278" i="1"/>
  <c r="N278" i="1" s="1"/>
  <c r="L279" i="1"/>
  <c r="N279" i="1" s="1"/>
  <c r="L280" i="1"/>
  <c r="N280" i="1" s="1"/>
  <c r="L281" i="1"/>
  <c r="N281" i="1" s="1"/>
  <c r="L282" i="1"/>
  <c r="N282" i="1" s="1"/>
  <c r="L283" i="1"/>
  <c r="N283" i="1" s="1"/>
  <c r="L284" i="1"/>
  <c r="N284" i="1" s="1"/>
  <c r="L285" i="1"/>
  <c r="N285" i="1" s="1"/>
  <c r="L286" i="1"/>
  <c r="N286" i="1" s="1"/>
  <c r="L287" i="1"/>
  <c r="N287" i="1" s="1"/>
  <c r="L288" i="1"/>
  <c r="N288" i="1" s="1"/>
  <c r="L289" i="1"/>
  <c r="N289" i="1" s="1"/>
  <c r="L290" i="1"/>
  <c r="N290" i="1" s="1"/>
  <c r="L291" i="1"/>
  <c r="N291" i="1" s="1"/>
  <c r="L292" i="1"/>
  <c r="N292" i="1" s="1"/>
  <c r="L293" i="1"/>
  <c r="N293" i="1" s="1"/>
  <c r="L294" i="1"/>
  <c r="N294" i="1" s="1"/>
  <c r="L295" i="1"/>
  <c r="N295" i="1" s="1"/>
  <c r="L296" i="1"/>
  <c r="N296" i="1" s="1"/>
  <c r="L297" i="1"/>
  <c r="N297" i="1" s="1"/>
  <c r="L298" i="1"/>
  <c r="N298" i="1" s="1"/>
  <c r="L299" i="1"/>
  <c r="N299" i="1" s="1"/>
  <c r="L300" i="1"/>
  <c r="N300" i="1" s="1"/>
  <c r="L301" i="1"/>
  <c r="N301" i="1" s="1"/>
  <c r="L302" i="1"/>
  <c r="N302" i="1" s="1"/>
  <c r="L303" i="1"/>
  <c r="N303" i="1" s="1"/>
  <c r="L304" i="1"/>
  <c r="N304" i="1" s="1"/>
  <c r="L305" i="1"/>
  <c r="N305" i="1" s="1"/>
  <c r="L306" i="1"/>
  <c r="N306" i="1" s="1"/>
  <c r="L307" i="1"/>
  <c r="N307" i="1" s="1"/>
  <c r="L308" i="1"/>
  <c r="N308" i="1" s="1"/>
  <c r="L309" i="1"/>
  <c r="N309" i="1" s="1"/>
  <c r="L310" i="1"/>
  <c r="N310" i="1" s="1"/>
  <c r="L311" i="1"/>
  <c r="N311" i="1" s="1"/>
  <c r="L312" i="1"/>
  <c r="N312" i="1" s="1"/>
  <c r="L313" i="1"/>
  <c r="N313" i="1" s="1"/>
  <c r="L314" i="1"/>
  <c r="N314" i="1" s="1"/>
  <c r="L315" i="1"/>
  <c r="N315" i="1" s="1"/>
  <c r="L316" i="1"/>
  <c r="N316" i="1" s="1"/>
  <c r="L317" i="1"/>
  <c r="N317" i="1" s="1"/>
  <c r="L318" i="1"/>
  <c r="N318" i="1" s="1"/>
  <c r="L319" i="1"/>
  <c r="N319" i="1" s="1"/>
  <c r="L320" i="1"/>
  <c r="N320" i="1" s="1"/>
  <c r="L321" i="1"/>
  <c r="N321" i="1" s="1"/>
  <c r="L322" i="1"/>
  <c r="N322" i="1" s="1"/>
  <c r="L323" i="1"/>
  <c r="N323" i="1" s="1"/>
  <c r="L324" i="1"/>
  <c r="N324" i="1" s="1"/>
  <c r="L325" i="1"/>
  <c r="N325" i="1" s="1"/>
  <c r="L326" i="1"/>
  <c r="N326" i="1" s="1"/>
  <c r="L327" i="1"/>
  <c r="N327" i="1" s="1"/>
  <c r="L328" i="1"/>
  <c r="N328" i="1" s="1"/>
  <c r="L329" i="1"/>
  <c r="N329" i="1" s="1"/>
  <c r="L330" i="1"/>
  <c r="N330" i="1" s="1"/>
  <c r="L331" i="1"/>
  <c r="N331" i="1" s="1"/>
  <c r="L332" i="1"/>
  <c r="N332" i="1" s="1"/>
  <c r="L333" i="1"/>
  <c r="N333" i="1" s="1"/>
  <c r="L334" i="1"/>
  <c r="N334" i="1" s="1"/>
  <c r="L335" i="1"/>
  <c r="N335" i="1" s="1"/>
  <c r="L336" i="1"/>
  <c r="N336" i="1" s="1"/>
  <c r="L337" i="1"/>
  <c r="N337" i="1" s="1"/>
  <c r="L338" i="1"/>
  <c r="N338" i="1" s="1"/>
  <c r="L339" i="1"/>
  <c r="N339" i="1" s="1"/>
  <c r="L340" i="1"/>
  <c r="N340" i="1" s="1"/>
  <c r="L341" i="1"/>
  <c r="N341" i="1" s="1"/>
  <c r="L342" i="1"/>
  <c r="N342" i="1" s="1"/>
  <c r="L343" i="1"/>
  <c r="N343" i="1" s="1"/>
  <c r="L344" i="1"/>
  <c r="N344" i="1" s="1"/>
  <c r="L345" i="1"/>
  <c r="N345" i="1" s="1"/>
  <c r="L346" i="1"/>
  <c r="N346" i="1" s="1"/>
  <c r="L347" i="1"/>
  <c r="N347" i="1" s="1"/>
  <c r="L348" i="1"/>
  <c r="N348" i="1" s="1"/>
  <c r="L349" i="1"/>
  <c r="N349" i="1" s="1"/>
  <c r="L350" i="1"/>
  <c r="N350" i="1" s="1"/>
  <c r="L351" i="1"/>
  <c r="N351" i="1" s="1"/>
  <c r="L352" i="1"/>
  <c r="N352" i="1" s="1"/>
  <c r="L353" i="1"/>
  <c r="N353" i="1" s="1"/>
  <c r="L354" i="1"/>
  <c r="N354" i="1" s="1"/>
  <c r="L355" i="1"/>
  <c r="N355" i="1" s="1"/>
  <c r="L356" i="1"/>
  <c r="N356" i="1" s="1"/>
  <c r="L357" i="1"/>
  <c r="N357" i="1" s="1"/>
  <c r="L358" i="1"/>
  <c r="N358" i="1" s="1"/>
  <c r="L359" i="1"/>
  <c r="N359" i="1" s="1"/>
  <c r="L360" i="1"/>
  <c r="N360" i="1" s="1"/>
  <c r="L361" i="1"/>
  <c r="N361" i="1" s="1"/>
  <c r="L362" i="1"/>
  <c r="N362" i="1" s="1"/>
  <c r="L363" i="1"/>
  <c r="N363" i="1" s="1"/>
  <c r="L364" i="1"/>
  <c r="N364" i="1" s="1"/>
  <c r="L365" i="1"/>
  <c r="N365" i="1" s="1"/>
  <c r="L366" i="1"/>
  <c r="N366" i="1" s="1"/>
  <c r="L367" i="1"/>
  <c r="N367" i="1" s="1"/>
  <c r="L368" i="1"/>
  <c r="N368" i="1" s="1"/>
  <c r="L369" i="1"/>
  <c r="N369" i="1" s="1"/>
  <c r="L370" i="1"/>
  <c r="N370" i="1" s="1"/>
  <c r="L371" i="1"/>
  <c r="N371" i="1" s="1"/>
  <c r="L372" i="1"/>
  <c r="N372" i="1" s="1"/>
  <c r="L373" i="1"/>
  <c r="N373" i="1" s="1"/>
  <c r="L374" i="1"/>
  <c r="N374" i="1" s="1"/>
  <c r="L375" i="1"/>
  <c r="N375" i="1" s="1"/>
  <c r="L376" i="1"/>
  <c r="N376" i="1" s="1"/>
  <c r="L377" i="1"/>
  <c r="N377" i="1" s="1"/>
  <c r="L378" i="1"/>
  <c r="N378" i="1" s="1"/>
  <c r="L379" i="1"/>
  <c r="N379" i="1" s="1"/>
  <c r="L380" i="1"/>
  <c r="N380" i="1" s="1"/>
  <c r="L381" i="1"/>
  <c r="N381" i="1" s="1"/>
  <c r="L382" i="1"/>
  <c r="N382" i="1" s="1"/>
  <c r="L383" i="1"/>
  <c r="N383" i="1" s="1"/>
  <c r="L384" i="1"/>
  <c r="N384" i="1" s="1"/>
  <c r="L385" i="1"/>
  <c r="N385" i="1" s="1"/>
  <c r="L386" i="1"/>
  <c r="N386" i="1" s="1"/>
  <c r="L387" i="1"/>
  <c r="N387" i="1" s="1"/>
  <c r="L388" i="1"/>
  <c r="N388" i="1" s="1"/>
  <c r="L389" i="1"/>
  <c r="N389" i="1" s="1"/>
  <c r="L390" i="1"/>
  <c r="N390" i="1" s="1"/>
  <c r="L391" i="1"/>
  <c r="N391" i="1" s="1"/>
  <c r="L392" i="1"/>
  <c r="N392" i="1" s="1"/>
  <c r="L393" i="1"/>
  <c r="N393" i="1" s="1"/>
  <c r="L394" i="1"/>
  <c r="N394" i="1" s="1"/>
  <c r="L395" i="1"/>
  <c r="N395" i="1" s="1"/>
  <c r="L396" i="1"/>
  <c r="N396" i="1" s="1"/>
  <c r="L397" i="1"/>
  <c r="N397" i="1" s="1"/>
  <c r="L398" i="1"/>
  <c r="N398" i="1" s="1"/>
  <c r="L399" i="1"/>
  <c r="N399" i="1" s="1"/>
  <c r="L400" i="1"/>
  <c r="N400" i="1" s="1"/>
  <c r="L401" i="1"/>
  <c r="N401" i="1" s="1"/>
  <c r="L402" i="1"/>
  <c r="N402" i="1" s="1"/>
  <c r="L403" i="1"/>
  <c r="N403" i="1" s="1"/>
  <c r="L404" i="1"/>
  <c r="N404" i="1" s="1"/>
  <c r="L405" i="1"/>
  <c r="N405" i="1" s="1"/>
  <c r="L406" i="1"/>
  <c r="N406" i="1" s="1"/>
  <c r="L407" i="1"/>
  <c r="N407" i="1" s="1"/>
  <c r="L408" i="1"/>
  <c r="N408" i="1" s="1"/>
  <c r="L409" i="1"/>
  <c r="N409" i="1" s="1"/>
  <c r="L410" i="1"/>
  <c r="N410" i="1" s="1"/>
  <c r="L411" i="1"/>
  <c r="N411" i="1" s="1"/>
  <c r="L412" i="1"/>
  <c r="N412" i="1" s="1"/>
  <c r="L413" i="1"/>
  <c r="N413" i="1" s="1"/>
  <c r="L414" i="1"/>
  <c r="N414" i="1" s="1"/>
  <c r="L415" i="1"/>
  <c r="N415" i="1" s="1"/>
  <c r="L416" i="1"/>
  <c r="N416" i="1" s="1"/>
  <c r="L417" i="1"/>
  <c r="N417" i="1" s="1"/>
  <c r="L418" i="1"/>
  <c r="N418" i="1" s="1"/>
  <c r="L419" i="1"/>
  <c r="N419" i="1" s="1"/>
  <c r="L420" i="1"/>
  <c r="N420" i="1" s="1"/>
  <c r="L421" i="1"/>
  <c r="N421" i="1" s="1"/>
  <c r="L422" i="1"/>
  <c r="N422" i="1" s="1"/>
  <c r="L423" i="1"/>
  <c r="N423" i="1" s="1"/>
  <c r="L424" i="1"/>
  <c r="N424" i="1" s="1"/>
  <c r="L425" i="1"/>
  <c r="N425" i="1" s="1"/>
  <c r="L426" i="1"/>
  <c r="N426" i="1" s="1"/>
  <c r="L427" i="1"/>
  <c r="N427" i="1" s="1"/>
  <c r="L428" i="1"/>
  <c r="N428" i="1" s="1"/>
  <c r="L429" i="1"/>
  <c r="N429" i="1" s="1"/>
  <c r="L430" i="1"/>
  <c r="N430" i="1" s="1"/>
  <c r="L431" i="1"/>
  <c r="N431" i="1" s="1"/>
  <c r="L432" i="1"/>
  <c r="N432" i="1" s="1"/>
  <c r="L433" i="1"/>
  <c r="N433" i="1" s="1"/>
  <c r="L434" i="1"/>
  <c r="N434" i="1" s="1"/>
  <c r="L435" i="1"/>
  <c r="N435" i="1" s="1"/>
  <c r="L436" i="1"/>
  <c r="N436" i="1" s="1"/>
  <c r="L437" i="1"/>
  <c r="N437" i="1" s="1"/>
  <c r="L438" i="1"/>
  <c r="N438" i="1" s="1"/>
  <c r="L439" i="1"/>
  <c r="N439" i="1" s="1"/>
  <c r="L440" i="1"/>
  <c r="N440" i="1" s="1"/>
  <c r="L441" i="1"/>
  <c r="N441" i="1" s="1"/>
  <c r="L442" i="1"/>
  <c r="N442" i="1" s="1"/>
  <c r="L443" i="1"/>
  <c r="N443" i="1" s="1"/>
  <c r="L444" i="1"/>
  <c r="N444" i="1" s="1"/>
  <c r="L445" i="1"/>
  <c r="N445" i="1" s="1"/>
  <c r="L446" i="1"/>
  <c r="N446" i="1" s="1"/>
  <c r="L447" i="1"/>
  <c r="N447" i="1" s="1"/>
  <c r="L448" i="1"/>
  <c r="N448" i="1" s="1"/>
  <c r="L449" i="1"/>
  <c r="N449" i="1" s="1"/>
  <c r="L450" i="1"/>
  <c r="N450" i="1" s="1"/>
  <c r="L451" i="1"/>
  <c r="N451" i="1" s="1"/>
  <c r="L452" i="1"/>
  <c r="N452" i="1" s="1"/>
  <c r="L453" i="1"/>
  <c r="N453" i="1" s="1"/>
  <c r="L454" i="1"/>
  <c r="N454" i="1" s="1"/>
  <c r="L455" i="1"/>
  <c r="N455" i="1" s="1"/>
  <c r="L456" i="1"/>
  <c r="N456" i="1" s="1"/>
  <c r="L457" i="1"/>
  <c r="N457" i="1" s="1"/>
  <c r="L458" i="1"/>
  <c r="N458" i="1" s="1"/>
  <c r="L459" i="1"/>
  <c r="N459" i="1" s="1"/>
  <c r="L460" i="1"/>
  <c r="N460" i="1" s="1"/>
  <c r="L461" i="1"/>
  <c r="N461" i="1" s="1"/>
  <c r="L462" i="1"/>
  <c r="N462" i="1" s="1"/>
  <c r="L463" i="1"/>
  <c r="N463" i="1" s="1"/>
  <c r="L464" i="1"/>
  <c r="N464" i="1" s="1"/>
  <c r="L465" i="1"/>
  <c r="N465" i="1" s="1"/>
  <c r="L466" i="1"/>
  <c r="N466" i="1" s="1"/>
  <c r="L467" i="1"/>
  <c r="N467" i="1" s="1"/>
  <c r="L468" i="1"/>
  <c r="N468" i="1" s="1"/>
  <c r="L469" i="1"/>
  <c r="N469" i="1" s="1"/>
  <c r="L470" i="1"/>
  <c r="N470" i="1" s="1"/>
  <c r="L471" i="1"/>
  <c r="N471" i="1" s="1"/>
  <c r="L472" i="1"/>
  <c r="N472" i="1" s="1"/>
  <c r="L473" i="1"/>
  <c r="N473" i="1" s="1"/>
  <c r="L474" i="1"/>
  <c r="N474" i="1" s="1"/>
  <c r="L475" i="1"/>
  <c r="N475" i="1" s="1"/>
  <c r="L476" i="1"/>
  <c r="N476" i="1" s="1"/>
  <c r="L477" i="1"/>
  <c r="N477" i="1" s="1"/>
  <c r="L478" i="1"/>
  <c r="N478" i="1" s="1"/>
  <c r="L479" i="1"/>
  <c r="N479" i="1" s="1"/>
  <c r="L480" i="1"/>
  <c r="N480" i="1" s="1"/>
  <c r="L481" i="1"/>
  <c r="N481" i="1" s="1"/>
  <c r="L482" i="1"/>
  <c r="N482" i="1" s="1"/>
  <c r="L483" i="1"/>
  <c r="N483" i="1" s="1"/>
  <c r="L484" i="1"/>
  <c r="N484" i="1" s="1"/>
  <c r="L485" i="1"/>
  <c r="N485" i="1" s="1"/>
  <c r="L486" i="1"/>
  <c r="N486" i="1" s="1"/>
  <c r="L487" i="1"/>
  <c r="N487" i="1" s="1"/>
  <c r="L488" i="1"/>
  <c r="N488" i="1" s="1"/>
  <c r="L489" i="1"/>
  <c r="N489" i="1" s="1"/>
  <c r="L490" i="1"/>
  <c r="N490" i="1" s="1"/>
  <c r="L491" i="1"/>
  <c r="N491" i="1" s="1"/>
  <c r="L492" i="1"/>
  <c r="N492" i="1" s="1"/>
  <c r="L493" i="1"/>
  <c r="N493" i="1" s="1"/>
  <c r="L494" i="1"/>
  <c r="N494" i="1" s="1"/>
  <c r="L495" i="1"/>
  <c r="N495" i="1" s="1"/>
  <c r="L496" i="1"/>
  <c r="N496" i="1" s="1"/>
  <c r="L497" i="1"/>
  <c r="N497" i="1" s="1"/>
  <c r="L498" i="1"/>
  <c r="N498" i="1" s="1"/>
  <c r="L499" i="1"/>
  <c r="N499" i="1" s="1"/>
  <c r="L500" i="1"/>
  <c r="N500" i="1" s="1"/>
  <c r="L501" i="1"/>
  <c r="N501" i="1" s="1"/>
  <c r="L502" i="1"/>
  <c r="N502" i="1" s="1"/>
  <c r="L503" i="1"/>
  <c r="N503" i="1" s="1"/>
  <c r="L504" i="1"/>
  <c r="N504" i="1" s="1"/>
  <c r="L505" i="1"/>
  <c r="N505" i="1" s="1"/>
  <c r="L506" i="1"/>
  <c r="N506" i="1" s="1"/>
  <c r="L507" i="1"/>
  <c r="N507" i="1" s="1"/>
  <c r="L508" i="1"/>
  <c r="N508" i="1" s="1"/>
  <c r="L509" i="1"/>
  <c r="N509" i="1" s="1"/>
  <c r="L510" i="1"/>
  <c r="N510" i="1" s="1"/>
  <c r="L511" i="1"/>
  <c r="N511" i="1" s="1"/>
  <c r="L512" i="1"/>
  <c r="N512" i="1" s="1"/>
  <c r="L513" i="1"/>
  <c r="N513" i="1" s="1"/>
  <c r="L514" i="1"/>
  <c r="N514" i="1" s="1"/>
  <c r="L515" i="1"/>
  <c r="N515" i="1" s="1"/>
  <c r="L516" i="1"/>
  <c r="N516" i="1" s="1"/>
  <c r="L517" i="1"/>
  <c r="N517" i="1" s="1"/>
  <c r="L518" i="1"/>
  <c r="N518" i="1" s="1"/>
  <c r="L519" i="1"/>
  <c r="N519" i="1" s="1"/>
  <c r="L520" i="1"/>
  <c r="N520" i="1" s="1"/>
  <c r="L521" i="1"/>
  <c r="N521" i="1" s="1"/>
  <c r="L522" i="1"/>
  <c r="N522" i="1" s="1"/>
  <c r="L523" i="1"/>
  <c r="N523" i="1" s="1"/>
  <c r="L524" i="1"/>
  <c r="N524" i="1" s="1"/>
  <c r="L525" i="1"/>
  <c r="N525" i="1" s="1"/>
  <c r="L526" i="1"/>
  <c r="N526" i="1" s="1"/>
  <c r="L527" i="1"/>
  <c r="N527" i="1" s="1"/>
  <c r="L528" i="1"/>
  <c r="N528" i="1" s="1"/>
  <c r="L529" i="1"/>
  <c r="N529" i="1" s="1"/>
  <c r="L530" i="1"/>
  <c r="N530" i="1" s="1"/>
  <c r="L531" i="1"/>
  <c r="N531" i="1" s="1"/>
  <c r="L532" i="1"/>
  <c r="N532" i="1" s="1"/>
  <c r="L533" i="1"/>
  <c r="N533" i="1" s="1"/>
  <c r="L534" i="1"/>
  <c r="N534" i="1" s="1"/>
  <c r="L535" i="1"/>
  <c r="N535" i="1" s="1"/>
  <c r="L536" i="1"/>
  <c r="N536" i="1" s="1"/>
  <c r="L537" i="1"/>
  <c r="N537" i="1" s="1"/>
  <c r="L538" i="1"/>
  <c r="N538" i="1" s="1"/>
  <c r="L539" i="1"/>
  <c r="N539" i="1" s="1"/>
  <c r="L540" i="1"/>
  <c r="N540" i="1" s="1"/>
  <c r="L541" i="1"/>
  <c r="N541" i="1" s="1"/>
  <c r="L542" i="1"/>
  <c r="N542" i="1" s="1"/>
  <c r="L543" i="1"/>
  <c r="N543" i="1" s="1"/>
  <c r="L544" i="1"/>
  <c r="N544" i="1" s="1"/>
  <c r="L545" i="1"/>
  <c r="N545" i="1" s="1"/>
  <c r="L546" i="1"/>
  <c r="N546" i="1" s="1"/>
  <c r="L547" i="1"/>
  <c r="N547" i="1" s="1"/>
  <c r="L548" i="1"/>
  <c r="N548" i="1" s="1"/>
  <c r="L549" i="1"/>
  <c r="N549" i="1" s="1"/>
  <c r="L550" i="1"/>
  <c r="N550" i="1" s="1"/>
  <c r="L551" i="1"/>
  <c r="N551" i="1" s="1"/>
  <c r="L552" i="1"/>
  <c r="N552" i="1" s="1"/>
  <c r="L553" i="1"/>
  <c r="N553" i="1" s="1"/>
  <c r="L554" i="1"/>
  <c r="N554" i="1" s="1"/>
  <c r="L555" i="1"/>
  <c r="N555" i="1" s="1"/>
  <c r="L556" i="1"/>
  <c r="N556" i="1" s="1"/>
  <c r="L557" i="1"/>
  <c r="N557" i="1" s="1"/>
  <c r="L558" i="1"/>
  <c r="N558" i="1" s="1"/>
  <c r="L559" i="1"/>
  <c r="N559" i="1" s="1"/>
  <c r="L560" i="1"/>
  <c r="N560" i="1" s="1"/>
  <c r="L561" i="1"/>
  <c r="N561" i="1" s="1"/>
  <c r="L562" i="1"/>
  <c r="N562" i="1" s="1"/>
  <c r="L563" i="1"/>
  <c r="N563" i="1" s="1"/>
  <c r="L564" i="1"/>
  <c r="N564" i="1" s="1"/>
  <c r="L565" i="1"/>
  <c r="N565" i="1" s="1"/>
  <c r="L566" i="1"/>
  <c r="N566" i="1" s="1"/>
  <c r="L567" i="1"/>
  <c r="N567" i="1" s="1"/>
  <c r="L568" i="1"/>
  <c r="N568" i="1" s="1"/>
  <c r="L569" i="1"/>
  <c r="N569" i="1" s="1"/>
  <c r="L570" i="1"/>
  <c r="N570" i="1" s="1"/>
  <c r="L571" i="1"/>
  <c r="N571" i="1" s="1"/>
  <c r="L572" i="1"/>
  <c r="N572" i="1" s="1"/>
  <c r="L573" i="1"/>
  <c r="N573" i="1" s="1"/>
  <c r="L574" i="1"/>
  <c r="N574" i="1" s="1"/>
  <c r="L575" i="1"/>
  <c r="N575" i="1" s="1"/>
  <c r="L576" i="1"/>
  <c r="N576" i="1" s="1"/>
  <c r="L577" i="1"/>
  <c r="N577" i="1" s="1"/>
  <c r="L578" i="1"/>
  <c r="N578" i="1" s="1"/>
  <c r="L579" i="1"/>
  <c r="N579" i="1" s="1"/>
  <c r="L580" i="1"/>
  <c r="N580" i="1" s="1"/>
  <c r="L581" i="1"/>
  <c r="N581" i="1" s="1"/>
  <c r="L582" i="1"/>
  <c r="N582" i="1" s="1"/>
  <c r="L583" i="1"/>
  <c r="N583" i="1" s="1"/>
  <c r="L584" i="1"/>
  <c r="N584" i="1" s="1"/>
  <c r="L585" i="1"/>
  <c r="N585" i="1" s="1"/>
  <c r="L586" i="1"/>
  <c r="N586" i="1" s="1"/>
  <c r="L587" i="1"/>
  <c r="N587" i="1" s="1"/>
  <c r="L588" i="1"/>
  <c r="N588" i="1" s="1"/>
  <c r="L589" i="1"/>
  <c r="N589" i="1" s="1"/>
  <c r="L590" i="1"/>
  <c r="N590" i="1" s="1"/>
  <c r="L591" i="1"/>
  <c r="N591" i="1" s="1"/>
  <c r="L592" i="1"/>
  <c r="N592" i="1" s="1"/>
  <c r="L593" i="1"/>
  <c r="N593" i="1" s="1"/>
  <c r="L594" i="1"/>
  <c r="N594" i="1" s="1"/>
  <c r="L595" i="1"/>
  <c r="N595" i="1" s="1"/>
  <c r="L596" i="1"/>
  <c r="N596" i="1" s="1"/>
  <c r="L597" i="1"/>
  <c r="N597" i="1" s="1"/>
  <c r="L598" i="1"/>
  <c r="N598" i="1" s="1"/>
  <c r="L599" i="1"/>
  <c r="N599" i="1" s="1"/>
  <c r="L600" i="1"/>
  <c r="N600" i="1" s="1"/>
  <c r="L601" i="1"/>
  <c r="N601" i="1" s="1"/>
  <c r="L602" i="1"/>
  <c r="N602" i="1" s="1"/>
  <c r="L603" i="1"/>
  <c r="N603" i="1" s="1"/>
  <c r="L604" i="1"/>
  <c r="N604" i="1" s="1"/>
  <c r="L605" i="1"/>
  <c r="N605" i="1" s="1"/>
  <c r="L606" i="1"/>
  <c r="N606" i="1" s="1"/>
  <c r="L607" i="1"/>
  <c r="N607" i="1" s="1"/>
  <c r="L608" i="1"/>
  <c r="N608" i="1" s="1"/>
  <c r="L609" i="1"/>
  <c r="N609" i="1" s="1"/>
  <c r="L610" i="1"/>
  <c r="N610" i="1" s="1"/>
  <c r="L611" i="1"/>
  <c r="N611" i="1" s="1"/>
  <c r="L612" i="1"/>
  <c r="N612" i="1" s="1"/>
  <c r="L613" i="1"/>
  <c r="N613" i="1" s="1"/>
  <c r="L614" i="1"/>
  <c r="N614" i="1" s="1"/>
  <c r="L615" i="1"/>
  <c r="N615" i="1" s="1"/>
  <c r="L616" i="1"/>
  <c r="N616" i="1" s="1"/>
  <c r="L617" i="1"/>
  <c r="N617" i="1" s="1"/>
  <c r="L618" i="1"/>
  <c r="N618" i="1" s="1"/>
  <c r="L619" i="1"/>
  <c r="N619" i="1" s="1"/>
  <c r="L620" i="1"/>
  <c r="N620" i="1" s="1"/>
  <c r="L621" i="1"/>
  <c r="N621" i="1" s="1"/>
  <c r="L622" i="1"/>
  <c r="N622" i="1" s="1"/>
  <c r="L623" i="1"/>
  <c r="N623" i="1" s="1"/>
  <c r="L624" i="1"/>
  <c r="N624" i="1" s="1"/>
  <c r="L625" i="1"/>
  <c r="N625" i="1" s="1"/>
  <c r="L626" i="1"/>
  <c r="N626" i="1" s="1"/>
  <c r="L627" i="1"/>
  <c r="N627" i="1" s="1"/>
  <c r="L628" i="1"/>
  <c r="N628" i="1" s="1"/>
  <c r="L629" i="1"/>
  <c r="N629" i="1" s="1"/>
  <c r="L630" i="1"/>
  <c r="N630" i="1" s="1"/>
  <c r="L631" i="1"/>
  <c r="N631" i="1" s="1"/>
  <c r="L632" i="1"/>
  <c r="N632" i="1" s="1"/>
  <c r="L633" i="1"/>
  <c r="N633" i="1" s="1"/>
  <c r="L634" i="1"/>
  <c r="N634" i="1" s="1"/>
  <c r="L635" i="1"/>
  <c r="N635" i="1" s="1"/>
  <c r="L636" i="1"/>
  <c r="N636" i="1" s="1"/>
  <c r="L637" i="1"/>
  <c r="N637" i="1" s="1"/>
  <c r="L638" i="1"/>
  <c r="N638" i="1" s="1"/>
  <c r="L639" i="1"/>
  <c r="N639" i="1" s="1"/>
  <c r="L640" i="1"/>
  <c r="N640" i="1" s="1"/>
  <c r="L641" i="1"/>
  <c r="N641" i="1" s="1"/>
  <c r="L642" i="1"/>
  <c r="N642" i="1" s="1"/>
  <c r="L643" i="1"/>
  <c r="N643" i="1" s="1"/>
  <c r="L644" i="1"/>
  <c r="N644" i="1" s="1"/>
  <c r="L645" i="1"/>
  <c r="N645" i="1" s="1"/>
  <c r="L646" i="1"/>
  <c r="N646" i="1" s="1"/>
  <c r="L647" i="1"/>
  <c r="N647" i="1" s="1"/>
  <c r="L648" i="1"/>
  <c r="N648" i="1" s="1"/>
  <c r="L649" i="1"/>
  <c r="N649" i="1" s="1"/>
  <c r="L650" i="1"/>
  <c r="N650" i="1" s="1"/>
  <c r="L651" i="1"/>
  <c r="N651" i="1" s="1"/>
  <c r="L652" i="1"/>
  <c r="N652" i="1" s="1"/>
  <c r="L653" i="1"/>
  <c r="N653" i="1" s="1"/>
  <c r="L654" i="1"/>
  <c r="N654" i="1" s="1"/>
  <c r="L655" i="1"/>
  <c r="N655" i="1" s="1"/>
  <c r="L656" i="1"/>
  <c r="N656" i="1" s="1"/>
  <c r="L657" i="1"/>
  <c r="N657" i="1" s="1"/>
  <c r="L658" i="1"/>
  <c r="N658" i="1" s="1"/>
  <c r="L659" i="1"/>
  <c r="N659" i="1" s="1"/>
  <c r="L660" i="1"/>
  <c r="N660" i="1" s="1"/>
  <c r="L661" i="1"/>
  <c r="N661" i="1" s="1"/>
  <c r="L662" i="1"/>
  <c r="N662" i="1" s="1"/>
  <c r="L663" i="1"/>
  <c r="N663" i="1" s="1"/>
  <c r="L664" i="1"/>
  <c r="N664" i="1" s="1"/>
  <c r="L665" i="1"/>
  <c r="N665" i="1" s="1"/>
  <c r="L666" i="1"/>
  <c r="N666" i="1" s="1"/>
  <c r="L667" i="1"/>
  <c r="N667" i="1" s="1"/>
  <c r="L668" i="1"/>
  <c r="N668" i="1" s="1"/>
  <c r="L669" i="1"/>
  <c r="N669" i="1" s="1"/>
  <c r="L670" i="1"/>
  <c r="N670" i="1" s="1"/>
  <c r="L671" i="1"/>
  <c r="N671" i="1" s="1"/>
  <c r="L672" i="1"/>
  <c r="N672" i="1" s="1"/>
  <c r="L673" i="1"/>
  <c r="N673" i="1" s="1"/>
  <c r="L674" i="1"/>
  <c r="N674" i="1" s="1"/>
  <c r="L675" i="1"/>
  <c r="N675" i="1" s="1"/>
  <c r="L676" i="1"/>
  <c r="N676" i="1" s="1"/>
  <c r="L677" i="1"/>
  <c r="N677" i="1" s="1"/>
  <c r="L678" i="1"/>
  <c r="N678" i="1" s="1"/>
  <c r="L679" i="1"/>
  <c r="N679" i="1" s="1"/>
  <c r="L680" i="1"/>
  <c r="N680" i="1" s="1"/>
  <c r="L681" i="1"/>
  <c r="N681" i="1" s="1"/>
  <c r="L682" i="1"/>
  <c r="N682" i="1" s="1"/>
  <c r="L683" i="1"/>
  <c r="N683" i="1" s="1"/>
  <c r="L684" i="1"/>
  <c r="N684" i="1" s="1"/>
  <c r="L685" i="1"/>
  <c r="N685" i="1" s="1"/>
  <c r="L686" i="1"/>
  <c r="N686" i="1" s="1"/>
  <c r="L687" i="1"/>
  <c r="N687" i="1" s="1"/>
  <c r="L688" i="1"/>
  <c r="N688" i="1" s="1"/>
  <c r="L689" i="1"/>
  <c r="N689" i="1" s="1"/>
  <c r="L690" i="1"/>
  <c r="N690" i="1" s="1"/>
  <c r="L691" i="1"/>
  <c r="N691" i="1" s="1"/>
  <c r="L692" i="1"/>
  <c r="N692" i="1" s="1"/>
  <c r="L693" i="1"/>
  <c r="N693" i="1" s="1"/>
  <c r="L694" i="1"/>
  <c r="N694" i="1" s="1"/>
  <c r="L695" i="1"/>
  <c r="N695" i="1" s="1"/>
  <c r="L696" i="1"/>
  <c r="N696" i="1" s="1"/>
  <c r="L697" i="1"/>
  <c r="N697" i="1" s="1"/>
  <c r="L698" i="1"/>
  <c r="N698" i="1" s="1"/>
  <c r="L699" i="1"/>
  <c r="N699" i="1" s="1"/>
  <c r="L700" i="1"/>
  <c r="N700" i="1" s="1"/>
  <c r="L701" i="1"/>
  <c r="N701" i="1" s="1"/>
  <c r="L702" i="1"/>
  <c r="N702" i="1" s="1"/>
  <c r="L703" i="1"/>
  <c r="N703" i="1" s="1"/>
  <c r="L704" i="1"/>
  <c r="N704" i="1" s="1"/>
  <c r="L705" i="1"/>
  <c r="N705" i="1" s="1"/>
  <c r="L706" i="1"/>
  <c r="N706" i="1" s="1"/>
  <c r="L707" i="1"/>
  <c r="N707" i="1" s="1"/>
  <c r="L708" i="1"/>
  <c r="N708" i="1" s="1"/>
  <c r="L709" i="1"/>
  <c r="N709" i="1" s="1"/>
  <c r="L710" i="1"/>
  <c r="N710" i="1" s="1"/>
  <c r="L711" i="1"/>
  <c r="N711" i="1" s="1"/>
  <c r="L712" i="1"/>
  <c r="N712" i="1" s="1"/>
  <c r="L713" i="1"/>
  <c r="N713" i="1" s="1"/>
  <c r="L714" i="1"/>
  <c r="N714" i="1" s="1"/>
  <c r="L715" i="1"/>
  <c r="N715" i="1" s="1"/>
  <c r="L716" i="1"/>
  <c r="N716" i="1" s="1"/>
  <c r="L717" i="1"/>
  <c r="N717" i="1" s="1"/>
  <c r="L718" i="1"/>
  <c r="N718" i="1" s="1"/>
  <c r="L719" i="1"/>
  <c r="N719" i="1" s="1"/>
  <c r="L720" i="1"/>
  <c r="N720" i="1" s="1"/>
  <c r="L721" i="1"/>
  <c r="N721" i="1" s="1"/>
  <c r="L722" i="1"/>
  <c r="N722" i="1" s="1"/>
  <c r="L723" i="1"/>
  <c r="N723" i="1" s="1"/>
  <c r="L724" i="1"/>
  <c r="N724" i="1" s="1"/>
  <c r="L725" i="1"/>
  <c r="N725" i="1" s="1"/>
  <c r="L726" i="1"/>
  <c r="N726" i="1" s="1"/>
  <c r="L727" i="1"/>
  <c r="N727" i="1" s="1"/>
  <c r="L728" i="1"/>
  <c r="N728" i="1" s="1"/>
  <c r="L729" i="1"/>
  <c r="N729" i="1" s="1"/>
  <c r="L730" i="1"/>
  <c r="N730" i="1" s="1"/>
  <c r="L731" i="1"/>
  <c r="N731" i="1" s="1"/>
  <c r="L732" i="1"/>
  <c r="N732" i="1" s="1"/>
  <c r="L733" i="1"/>
  <c r="N733" i="1" s="1"/>
  <c r="L734" i="1"/>
  <c r="N734" i="1" s="1"/>
  <c r="L735" i="1"/>
  <c r="N735" i="1" s="1"/>
  <c r="L736" i="1"/>
  <c r="N736" i="1" s="1"/>
  <c r="L737" i="1"/>
  <c r="N737" i="1" s="1"/>
  <c r="L738" i="1"/>
  <c r="N738" i="1" s="1"/>
  <c r="L739" i="1"/>
  <c r="N739" i="1" s="1"/>
  <c r="L740" i="1"/>
  <c r="N740" i="1" s="1"/>
  <c r="L741" i="1"/>
  <c r="N741" i="1" s="1"/>
  <c r="L742" i="1"/>
  <c r="N742" i="1" s="1"/>
  <c r="L743" i="1"/>
  <c r="N743" i="1" s="1"/>
  <c r="L744" i="1"/>
  <c r="N744" i="1" s="1"/>
  <c r="L745" i="1"/>
  <c r="N745" i="1" s="1"/>
  <c r="L746" i="1"/>
  <c r="N746" i="1" s="1"/>
  <c r="L747" i="1"/>
  <c r="N747" i="1" s="1"/>
  <c r="L748" i="1"/>
  <c r="N748" i="1" s="1"/>
  <c r="L749" i="1"/>
  <c r="N749" i="1" s="1"/>
  <c r="L750" i="1"/>
  <c r="N750" i="1" s="1"/>
  <c r="L751" i="1"/>
  <c r="N751" i="1" s="1"/>
  <c r="H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</calcChain>
</file>

<file path=xl/sharedStrings.xml><?xml version="1.0" encoding="utf-8"?>
<sst xmlns="http://schemas.openxmlformats.org/spreadsheetml/2006/main" count="15" uniqueCount="15">
  <si>
    <t>h_ch</t>
  </si>
  <si>
    <t>V_dot</t>
  </si>
  <si>
    <t>V_mnp</t>
  </si>
  <si>
    <t>b_ch</t>
  </si>
  <si>
    <t>u_f max</t>
  </si>
  <si>
    <t>magn. polarization</t>
  </si>
  <si>
    <t>SE 2D constant</t>
  </si>
  <si>
    <t>h_sep 2D constant</t>
  </si>
  <si>
    <t>h_sep 2D parabolic</t>
  </si>
  <si>
    <t>SE 2D parabolic</t>
  </si>
  <si>
    <t>SE 2D constant-3D</t>
  </si>
  <si>
    <t>SE 3D simple:</t>
  </si>
  <si>
    <t>SE 2D parabolic-3D</t>
  </si>
  <si>
    <t>rel. deviation (2D constant-3D)/3D</t>
  </si>
  <si>
    <t>rel. Deviation (2D parabolic-3D)/3D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</si>
</sst>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8" formatCode="0.000"/>
  </numFmts>
  <fonts count="8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name val="Calibri"/>
      <family val="2"/>
    </font>
    <font>
      <b/>
      <sz val="11"/>
      <color rgb="FF006100"/>
      <name val="Calibri"/>
      <family val="2"/>
      <scheme val="minor"/>
    </font>
    <font>
      <b/>
      <sz val="11"/>
      <color rgb="FF9C5700"/>
      <name val="Calibri"/>
      <family val="2"/>
      <scheme val="minor"/>
    </font>
    <font>
      <b/>
      <sz val="11"/>
      <color rgb="FF9C0006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</cellStyleXfs>
  <cellXfs count="12">
    <xf numFmtId="0" fontId="0" fillId="0" borderId="0" xfId="0"/>
    <xf numFmtId="0" fontId="4" fillId="5" borderId="1" xfId="0" applyFont="1" applyFill="1" applyBorder="1" applyAlignment="1">
      <alignment horizontal="center" vertical="top"/>
    </xf>
    <xf numFmtId="0" fontId="5" fillId="2" borderId="1" xfId="1" applyFont="1" applyBorder="1" applyAlignment="1">
      <alignment horizontal="center" vertical="top"/>
    </xf>
    <xf numFmtId="0" fontId="5" fillId="2" borderId="2" xfId="1" applyFont="1" applyBorder="1" applyAlignment="1">
      <alignment horizontal="center" vertical="top"/>
    </xf>
    <xf numFmtId="0" fontId="6" fillId="4" borderId="2" xfId="3" applyFont="1" applyBorder="1" applyAlignment="1">
      <alignment horizontal="center" vertical="top"/>
    </xf>
    <xf numFmtId="0" fontId="7" fillId="3" borderId="2" xfId="2" applyFont="1" applyBorder="1" applyAlignment="1">
      <alignment horizontal="center" vertical="top"/>
    </xf>
    <xf numFmtId="2" fontId="0" fillId="6" borderId="3" xfId="0" applyNumberFormat="1" applyFill="1" applyBorder="1"/>
    <xf numFmtId="2" fontId="0" fillId="0" borderId="0" xfId="0" applyNumberFormat="1"/>
    <xf numFmtId="164" fontId="0" fillId="6" borderId="3" xfId="0" applyNumberFormat="1" applyFill="1" applyBorder="1"/>
    <xf numFmtId="164" fontId="0" fillId="0" borderId="0" xfId="0" applyNumberFormat="1"/>
    <xf numFmtId="168" fontId="0" fillId="6" borderId="3" xfId="0" applyNumberFormat="1" applyFill="1" applyBorder="1"/>
    <xf numFmtId="168" fontId="0" fillId="0" borderId="0" xfId="0" applyNumberFormat="1"/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9">
    <dxf>
      <numFmt numFmtId="168" formatCode="0.000"/>
    </dxf>
    <dxf>
      <numFmt numFmtId="168" formatCode="0.000"/>
    </dxf>
    <dxf>
      <numFmt numFmtId="168" formatCode="0.000"/>
    </dxf>
    <dxf>
      <numFmt numFmtId="164" formatCode="0.0"/>
    </dxf>
    <dxf>
      <numFmt numFmtId="168" formatCode="0.000"/>
    </dxf>
    <dxf>
      <numFmt numFmtId="168" formatCode="0.000"/>
    </dxf>
    <dxf>
      <numFmt numFmtId="2" formatCode="0.00"/>
    </dxf>
    <dxf>
      <numFmt numFmtId="2" formatCode="0.00"/>
    </dxf>
    <dxf>
      <numFmt numFmtId="164" formatCode="0.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726D637-542A-4F0A-9A4D-C4AFB6CECD1A}" name="Table1" displayName="Table1" ref="A1:O751" totalsRowShown="0">
  <autoFilter ref="A1:O751" xr:uid="{2726D637-542A-4F0A-9A4D-C4AFB6CECD1A}"/>
  <tableColumns count="15">
    <tableColumn id="1" xr3:uid="{A8CA90B0-6AAD-47B5-833A-E59E428CD63C}" name="h_ch"/>
    <tableColumn id="2" xr3:uid="{9A183542-718D-43EE-8962-16BB23996280}" name="b_ch"/>
    <tableColumn id="3" xr3:uid="{52F05FEB-173D-4392-8CDD-7533F34A26BB}" name="V_dot"/>
    <tableColumn id="4" xr3:uid="{72D5F3D0-A1AE-4BAE-A9F1-3033ED691BE9}" name="V_mnp"/>
    <tableColumn id="5" xr3:uid="{5E1162C3-7EC5-45E5-8BBF-5447081BFFE4}" name="magn. polarization"/>
    <tableColumn id="6" xr3:uid="{5F30E545-F9D2-4F1C-A406-4103BFB28F45}" name="u_f max"/>
    <tableColumn id="8" xr3:uid="{7AFE7EB0-77E4-49D4-8E71-FACD5E640545}" name="SE 3D simple:" dataDxfId="0"/>
    <tableColumn id="9" xr3:uid="{406B69E6-C307-4023-996F-44F8E3362C2D}" name="h_sep 2D constant" dataDxfId="1">
      <calculatedColumnFormula>Table1[[#This Row],[SE 2D constant]]*Table1[[#This Row],[h_ch]]</calculatedColumnFormula>
    </tableColumn>
    <tableColumn id="10" xr3:uid="{6FDA78E0-4382-4B4B-9B3C-747CFB132D26}" name="SE 2D constant" dataDxfId="5"/>
    <tableColumn id="11" xr3:uid="{88B1E41B-1664-4565-8DC3-5241D947F925}" name="h_sep 2D parabolic" dataDxfId="4"/>
    <tableColumn id="12" xr3:uid="{452E6F95-F235-40E6-861E-B5351F17684D}" name="SE 2D parabolic" dataDxfId="2"/>
    <tableColumn id="13" xr3:uid="{EE4CA740-836A-4B30-966F-8B6985B29396}" name="SE 2D constant-3D" dataDxfId="3">
      <calculatedColumnFormula>(Table1[[#This Row],[SE 2D constant]]-Table1[[#This Row],[SE 3D simple:]])*100</calculatedColumnFormula>
    </tableColumn>
    <tableColumn id="14" xr3:uid="{AAE0146C-8B62-4080-899A-37B7FF402A22}" name="SE 2D parabolic-3D" dataDxfId="8">
      <calculatedColumnFormula>(Table1[[#This Row],[SE 2D parabolic]]-Table1[[#This Row],[SE 3D simple:]])*100</calculatedColumnFormula>
    </tableColumn>
    <tableColumn id="15" xr3:uid="{BC7E0035-EA91-4370-BB90-49BFDDD84BD1}" name="rel. deviation (2D constant-3D)/3D" dataDxfId="7">
      <calculatedColumnFormula>Table1[[#This Row],[SE 2D constant-3D]]/Table1[[#This Row],[SE 3D simple:]]</calculatedColumnFormula>
    </tableColumn>
    <tableColumn id="16" xr3:uid="{93A02783-7F15-4295-AAF1-B5C68E48CD1E}" name="rel. Deviation (2D parabolic-3D)/3D" dataDxfId="6">
      <calculatedColumnFormula>Table1[[#This Row],[SE 2D parabolic-3D]]/Table1[[#This Row],[SE 3D simple:]]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51"/>
  <sheetViews>
    <sheetView tabSelected="1" zoomScaleNormal="100" workbookViewId="0">
      <selection activeCell="H6" sqref="H6"/>
    </sheetView>
  </sheetViews>
  <sheetFormatPr defaultRowHeight="15" x14ac:dyDescent="0.25"/>
  <cols>
    <col min="1" max="2" width="9.7109375" bestFit="1" customWidth="1"/>
    <col min="3" max="3" width="12" bestFit="1" customWidth="1"/>
    <col min="4" max="4" width="11.85546875" bestFit="1" customWidth="1"/>
    <col min="5" max="5" width="22.28515625" bestFit="1" customWidth="1"/>
    <col min="6" max="6" width="12.5703125" bestFit="1" customWidth="1"/>
    <col min="7" max="7" width="17.28515625" bestFit="1" customWidth="1"/>
    <col min="8" max="8" width="21.85546875" bestFit="1" customWidth="1"/>
    <col min="9" max="9" width="18.42578125" bestFit="1" customWidth="1"/>
    <col min="10" max="10" width="22.42578125" bestFit="1" customWidth="1"/>
    <col min="11" max="11" width="19" bestFit="1" customWidth="1"/>
    <col min="12" max="12" width="21.42578125" bestFit="1" customWidth="1"/>
    <col min="13" max="13" width="22.140625" bestFit="1" customWidth="1"/>
    <col min="14" max="14" width="36.42578125" bestFit="1" customWidth="1"/>
    <col min="15" max="15" width="37.140625" bestFit="1" customWidth="1"/>
  </cols>
  <sheetData>
    <row r="1" spans="1:15" x14ac:dyDescent="0.25">
      <c r="A1" s="1" t="s">
        <v>0</v>
      </c>
      <c r="B1" s="1" t="s">
        <v>3</v>
      </c>
      <c r="C1" s="1" t="s">
        <v>1</v>
      </c>
      <c r="D1" s="1" t="s">
        <v>2</v>
      </c>
      <c r="E1" s="1" t="s">
        <v>5</v>
      </c>
      <c r="F1" s="1" t="s">
        <v>4</v>
      </c>
      <c r="G1" s="2" t="s">
        <v>11</v>
      </c>
      <c r="H1" s="3" t="s">
        <v>7</v>
      </c>
      <c r="I1" s="3" t="s">
        <v>6</v>
      </c>
      <c r="J1" s="3" t="s">
        <v>8</v>
      </c>
      <c r="K1" s="3" t="s">
        <v>9</v>
      </c>
      <c r="L1" s="4" t="s">
        <v>10</v>
      </c>
      <c r="M1" s="4" t="s">
        <v>12</v>
      </c>
      <c r="N1" s="5" t="s">
        <v>13</v>
      </c>
      <c r="O1" s="5" t="s">
        <v>14</v>
      </c>
    </row>
    <row r="2" spans="1:15" x14ac:dyDescent="0.25">
      <c r="A2">
        <v>1.75E-3</v>
      </c>
      <c r="B2">
        <v>2.6250000000000002E-3</v>
      </c>
      <c r="C2">
        <v>2.4999999999999999E-8</v>
      </c>
      <c r="D2">
        <v>1.0000000000000001E-18</v>
      </c>
      <c r="E2">
        <v>1000</v>
      </c>
      <c r="F2">
        <v>1.11E-2</v>
      </c>
      <c r="G2" s="11">
        <v>0.9991525827144685</v>
      </c>
      <c r="H2" s="10">
        <f>Table1[[#This Row],[SE 2D constant]]*Table1[[#This Row],[h_ch]]</f>
        <v>1.75E-3</v>
      </c>
      <c r="I2" s="11">
        <v>1</v>
      </c>
      <c r="J2" s="11">
        <v>1.75E-3</v>
      </c>
      <c r="K2" s="11">
        <v>0.99999999999999989</v>
      </c>
      <c r="L2" s="8">
        <f>(Table1[[#This Row],[SE 2D constant]]-Table1[[#This Row],[SE 3D simple:]])*100</f>
        <v>8.4741728553150431E-2</v>
      </c>
      <c r="M2" s="8">
        <f>(Table1[[#This Row],[SE 2D parabolic]]-Table1[[#This Row],[SE 3D simple:]])*100</f>
        <v>8.4741728553139328E-2</v>
      </c>
      <c r="N2" s="6">
        <f>Table1[[#This Row],[SE 2D constant-3D]]/Table1[[#This Row],[SE 3D simple:]]</f>
        <v>8.4813601064740868E-2</v>
      </c>
      <c r="O2" s="6">
        <f>Table1[[#This Row],[SE 2D parabolic-3D]]/Table1[[#This Row],[SE 3D simple:]]</f>
        <v>8.4813601064729752E-2</v>
      </c>
    </row>
    <row r="3" spans="1:15" x14ac:dyDescent="0.25">
      <c r="A3">
        <v>1.75E-3</v>
      </c>
      <c r="B3">
        <v>2.6250000000000002E-3</v>
      </c>
      <c r="C3">
        <v>2.4999999999999999E-8</v>
      </c>
      <c r="D3">
        <v>1.0000000000000001E-18</v>
      </c>
      <c r="E3">
        <v>1250</v>
      </c>
      <c r="F3">
        <v>1.11E-2</v>
      </c>
      <c r="G3" s="11">
        <v>0.9991525827144685</v>
      </c>
      <c r="H3" s="11">
        <f>Table1[[#This Row],[SE 2D constant]]*Table1[[#This Row],[h_ch]]</f>
        <v>1.75E-3</v>
      </c>
      <c r="I3" s="11">
        <v>1</v>
      </c>
      <c r="J3" s="11">
        <v>1.75E-3</v>
      </c>
      <c r="K3" s="11">
        <v>0.99999999999999989</v>
      </c>
      <c r="L3" s="9">
        <f>(Table1[[#This Row],[SE 2D constant]]-Table1[[#This Row],[SE 3D simple:]])*100</f>
        <v>8.4741728553150431E-2</v>
      </c>
      <c r="M3" s="9">
        <f>(Table1[[#This Row],[SE 2D parabolic]]-Table1[[#This Row],[SE 3D simple:]])*100</f>
        <v>8.4741728553139328E-2</v>
      </c>
      <c r="N3" s="7">
        <f>Table1[[#This Row],[SE 2D constant-3D]]/Table1[[#This Row],[SE 3D simple:]]</f>
        <v>8.4813601064740868E-2</v>
      </c>
      <c r="O3" s="7">
        <f>Table1[[#This Row],[SE 2D parabolic-3D]]/Table1[[#This Row],[SE 3D simple:]]</f>
        <v>8.4813601064729752E-2</v>
      </c>
    </row>
    <row r="4" spans="1:15" x14ac:dyDescent="0.25">
      <c r="A4">
        <v>1.75E-3</v>
      </c>
      <c r="B4">
        <v>2.6250000000000002E-3</v>
      </c>
      <c r="C4">
        <v>2.4999999999999999E-8</v>
      </c>
      <c r="D4">
        <v>1.0000000000000001E-18</v>
      </c>
      <c r="E4">
        <v>1500</v>
      </c>
      <c r="F4">
        <v>1.11E-2</v>
      </c>
      <c r="G4" s="11">
        <v>0.9991525827144685</v>
      </c>
      <c r="H4" s="11">
        <f>Table1[[#This Row],[SE 2D constant]]*Table1[[#This Row],[h_ch]]</f>
        <v>1.75E-3</v>
      </c>
      <c r="I4" s="11">
        <v>1</v>
      </c>
      <c r="J4" s="11">
        <v>1.75E-3</v>
      </c>
      <c r="K4" s="11">
        <v>0.99999999999999989</v>
      </c>
      <c r="L4" s="9">
        <f>(Table1[[#This Row],[SE 2D constant]]-Table1[[#This Row],[SE 3D simple:]])*100</f>
        <v>8.4741728553150431E-2</v>
      </c>
      <c r="M4" s="9">
        <f>(Table1[[#This Row],[SE 2D parabolic]]-Table1[[#This Row],[SE 3D simple:]])*100</f>
        <v>8.4741728553139328E-2</v>
      </c>
      <c r="N4" s="7">
        <f>Table1[[#This Row],[SE 2D constant-3D]]/Table1[[#This Row],[SE 3D simple:]]</f>
        <v>8.4813601064740868E-2</v>
      </c>
      <c r="O4" s="7">
        <f>Table1[[#This Row],[SE 2D parabolic-3D]]/Table1[[#This Row],[SE 3D simple:]]</f>
        <v>8.4813601064729752E-2</v>
      </c>
    </row>
    <row r="5" spans="1:15" x14ac:dyDescent="0.25">
      <c r="A5">
        <v>1.75E-3</v>
      </c>
      <c r="B5">
        <v>2.6250000000000002E-3</v>
      </c>
      <c r="C5">
        <v>2.4999999999999999E-8</v>
      </c>
      <c r="D5">
        <v>2.5000000000000002E-18</v>
      </c>
      <c r="E5">
        <v>1000</v>
      </c>
      <c r="F5">
        <v>1.11E-2</v>
      </c>
      <c r="G5" s="11">
        <v>0.9991525827144685</v>
      </c>
      <c r="H5" s="11">
        <f>Table1[[#This Row],[SE 2D constant]]*Table1[[#This Row],[h_ch]]</f>
        <v>1.75E-3</v>
      </c>
      <c r="I5" s="11">
        <v>1</v>
      </c>
      <c r="J5" s="11">
        <v>1.75E-3</v>
      </c>
      <c r="K5" s="11">
        <v>0.99999999999999989</v>
      </c>
      <c r="L5" s="9">
        <f>(Table1[[#This Row],[SE 2D constant]]-Table1[[#This Row],[SE 3D simple:]])*100</f>
        <v>8.4741728553150431E-2</v>
      </c>
      <c r="M5" s="9">
        <f>(Table1[[#This Row],[SE 2D parabolic]]-Table1[[#This Row],[SE 3D simple:]])*100</f>
        <v>8.4741728553139328E-2</v>
      </c>
      <c r="N5" s="7">
        <f>Table1[[#This Row],[SE 2D constant-3D]]/Table1[[#This Row],[SE 3D simple:]]</f>
        <v>8.4813601064740868E-2</v>
      </c>
      <c r="O5" s="7">
        <f>Table1[[#This Row],[SE 2D parabolic-3D]]/Table1[[#This Row],[SE 3D simple:]]</f>
        <v>8.4813601064729752E-2</v>
      </c>
    </row>
    <row r="6" spans="1:15" x14ac:dyDescent="0.25">
      <c r="A6">
        <v>1.75E-3</v>
      </c>
      <c r="B6">
        <v>2.6250000000000002E-3</v>
      </c>
      <c r="C6">
        <v>2.4999999999999999E-8</v>
      </c>
      <c r="D6">
        <v>2.5000000000000002E-18</v>
      </c>
      <c r="E6">
        <v>1250</v>
      </c>
      <c r="F6">
        <v>1.11E-2</v>
      </c>
      <c r="G6" s="11">
        <v>0.9991525827144685</v>
      </c>
      <c r="H6" s="11">
        <f>Table1[[#This Row],[SE 2D constant]]*Table1[[#This Row],[h_ch]]</f>
        <v>1.75E-3</v>
      </c>
      <c r="I6" s="11">
        <v>1</v>
      </c>
      <c r="J6" s="11">
        <v>1.75E-3</v>
      </c>
      <c r="K6" s="11">
        <v>0.99999999999999989</v>
      </c>
      <c r="L6" s="9">
        <f>(Table1[[#This Row],[SE 2D constant]]-Table1[[#This Row],[SE 3D simple:]])*100</f>
        <v>8.4741728553150431E-2</v>
      </c>
      <c r="M6" s="9">
        <f>(Table1[[#This Row],[SE 2D parabolic]]-Table1[[#This Row],[SE 3D simple:]])*100</f>
        <v>8.4741728553139328E-2</v>
      </c>
      <c r="N6" s="7">
        <f>Table1[[#This Row],[SE 2D constant-3D]]/Table1[[#This Row],[SE 3D simple:]]</f>
        <v>8.4813601064740868E-2</v>
      </c>
      <c r="O6" s="7">
        <f>Table1[[#This Row],[SE 2D parabolic-3D]]/Table1[[#This Row],[SE 3D simple:]]</f>
        <v>8.4813601064729752E-2</v>
      </c>
    </row>
    <row r="7" spans="1:15" x14ac:dyDescent="0.25">
      <c r="A7">
        <v>1.75E-3</v>
      </c>
      <c r="B7">
        <v>2.6250000000000002E-3</v>
      </c>
      <c r="C7">
        <v>2.4999999999999999E-8</v>
      </c>
      <c r="D7">
        <v>2.5000000000000002E-18</v>
      </c>
      <c r="E7">
        <v>1500</v>
      </c>
      <c r="F7">
        <v>1.11E-2</v>
      </c>
      <c r="G7" s="11">
        <v>0.9991525827144685</v>
      </c>
      <c r="H7" s="11">
        <f>Table1[[#This Row],[SE 2D constant]]*Table1[[#This Row],[h_ch]]</f>
        <v>1.75E-3</v>
      </c>
      <c r="I7" s="11">
        <v>1</v>
      </c>
      <c r="J7" s="11">
        <v>1.75E-3</v>
      </c>
      <c r="K7" s="11">
        <v>0.99999999999999989</v>
      </c>
      <c r="L7" s="9">
        <f>(Table1[[#This Row],[SE 2D constant]]-Table1[[#This Row],[SE 3D simple:]])*100</f>
        <v>8.4741728553150431E-2</v>
      </c>
      <c r="M7" s="9">
        <f>(Table1[[#This Row],[SE 2D parabolic]]-Table1[[#This Row],[SE 3D simple:]])*100</f>
        <v>8.4741728553139328E-2</v>
      </c>
      <c r="N7" s="7">
        <f>Table1[[#This Row],[SE 2D constant-3D]]/Table1[[#This Row],[SE 3D simple:]]</f>
        <v>8.4813601064740868E-2</v>
      </c>
      <c r="O7" s="7">
        <f>Table1[[#This Row],[SE 2D parabolic-3D]]/Table1[[#This Row],[SE 3D simple:]]</f>
        <v>8.4813601064729752E-2</v>
      </c>
    </row>
    <row r="8" spans="1:15" x14ac:dyDescent="0.25">
      <c r="A8">
        <v>1.75E-3</v>
      </c>
      <c r="B8">
        <v>2.6250000000000002E-3</v>
      </c>
      <c r="C8">
        <v>2.4999999999999999E-8</v>
      </c>
      <c r="D8">
        <v>5.0000000000000004E-18</v>
      </c>
      <c r="E8">
        <v>1000</v>
      </c>
      <c r="F8">
        <v>1.11E-2</v>
      </c>
      <c r="G8" s="11">
        <v>0.9991525827144685</v>
      </c>
      <c r="H8" s="11">
        <f>Table1[[#This Row],[SE 2D constant]]*Table1[[#This Row],[h_ch]]</f>
        <v>1.75E-3</v>
      </c>
      <c r="I8" s="11">
        <v>1</v>
      </c>
      <c r="J8" s="11">
        <v>1.75E-3</v>
      </c>
      <c r="K8" s="11">
        <v>0.99999999999999989</v>
      </c>
      <c r="L8" s="9">
        <f>(Table1[[#This Row],[SE 2D constant]]-Table1[[#This Row],[SE 3D simple:]])*100</f>
        <v>8.4741728553150431E-2</v>
      </c>
      <c r="M8" s="9">
        <f>(Table1[[#This Row],[SE 2D parabolic]]-Table1[[#This Row],[SE 3D simple:]])*100</f>
        <v>8.4741728553139328E-2</v>
      </c>
      <c r="N8" s="7">
        <f>Table1[[#This Row],[SE 2D constant-3D]]/Table1[[#This Row],[SE 3D simple:]]</f>
        <v>8.4813601064740868E-2</v>
      </c>
      <c r="O8" s="7">
        <f>Table1[[#This Row],[SE 2D parabolic-3D]]/Table1[[#This Row],[SE 3D simple:]]</f>
        <v>8.4813601064729752E-2</v>
      </c>
    </row>
    <row r="9" spans="1:15" x14ac:dyDescent="0.25">
      <c r="A9">
        <v>1.75E-3</v>
      </c>
      <c r="B9">
        <v>2.6250000000000002E-3</v>
      </c>
      <c r="C9">
        <v>2.4999999999999999E-8</v>
      </c>
      <c r="D9">
        <v>5.0000000000000004E-18</v>
      </c>
      <c r="E9">
        <v>1250</v>
      </c>
      <c r="F9">
        <v>1.11E-2</v>
      </c>
      <c r="G9" s="11">
        <v>0.9991525827144685</v>
      </c>
      <c r="H9" s="11">
        <f>Table1[[#This Row],[SE 2D constant]]*Table1[[#This Row],[h_ch]]</f>
        <v>1.75E-3</v>
      </c>
      <c r="I9" s="11">
        <v>1</v>
      </c>
      <c r="J9" s="11">
        <v>1.75E-3</v>
      </c>
      <c r="K9" s="11">
        <v>0.99999999999999989</v>
      </c>
      <c r="L9" s="9">
        <f>(Table1[[#This Row],[SE 2D constant]]-Table1[[#This Row],[SE 3D simple:]])*100</f>
        <v>8.4741728553150431E-2</v>
      </c>
      <c r="M9" s="9">
        <f>(Table1[[#This Row],[SE 2D parabolic]]-Table1[[#This Row],[SE 3D simple:]])*100</f>
        <v>8.4741728553139328E-2</v>
      </c>
      <c r="N9" s="7">
        <f>Table1[[#This Row],[SE 2D constant-3D]]/Table1[[#This Row],[SE 3D simple:]]</f>
        <v>8.4813601064740868E-2</v>
      </c>
      <c r="O9" s="7">
        <f>Table1[[#This Row],[SE 2D parabolic-3D]]/Table1[[#This Row],[SE 3D simple:]]</f>
        <v>8.4813601064729752E-2</v>
      </c>
    </row>
    <row r="10" spans="1:15" x14ac:dyDescent="0.25">
      <c r="A10">
        <v>1.75E-3</v>
      </c>
      <c r="B10">
        <v>2.6250000000000002E-3</v>
      </c>
      <c r="C10">
        <v>2.4999999999999999E-8</v>
      </c>
      <c r="D10">
        <v>5.0000000000000004E-18</v>
      </c>
      <c r="E10">
        <v>1500</v>
      </c>
      <c r="F10">
        <v>1.11E-2</v>
      </c>
      <c r="G10" s="11">
        <v>0.9991525827144685</v>
      </c>
      <c r="H10" s="11">
        <f>Table1[[#This Row],[SE 2D constant]]*Table1[[#This Row],[h_ch]]</f>
        <v>1.75E-3</v>
      </c>
      <c r="I10" s="11">
        <v>1</v>
      </c>
      <c r="J10" s="11">
        <v>1.75E-3</v>
      </c>
      <c r="K10" s="11">
        <v>0.99999999999999989</v>
      </c>
      <c r="L10" s="9">
        <f>(Table1[[#This Row],[SE 2D constant]]-Table1[[#This Row],[SE 3D simple:]])*100</f>
        <v>8.4741728553150431E-2</v>
      </c>
      <c r="M10" s="9">
        <f>(Table1[[#This Row],[SE 2D parabolic]]-Table1[[#This Row],[SE 3D simple:]])*100</f>
        <v>8.4741728553139328E-2</v>
      </c>
      <c r="N10" s="7">
        <f>Table1[[#This Row],[SE 2D constant-3D]]/Table1[[#This Row],[SE 3D simple:]]</f>
        <v>8.4813601064740868E-2</v>
      </c>
      <c r="O10" s="7">
        <f>Table1[[#This Row],[SE 2D parabolic-3D]]/Table1[[#This Row],[SE 3D simple:]]</f>
        <v>8.4813601064729752E-2</v>
      </c>
    </row>
    <row r="11" spans="1:15" x14ac:dyDescent="0.25">
      <c r="A11">
        <v>1.75E-3</v>
      </c>
      <c r="B11">
        <v>2.6250000000000002E-3</v>
      </c>
      <c r="C11">
        <v>2.4999999999999999E-8</v>
      </c>
      <c r="D11">
        <v>7.5000000000000002E-18</v>
      </c>
      <c r="E11">
        <v>1000</v>
      </c>
      <c r="F11">
        <v>1.11E-2</v>
      </c>
      <c r="G11" s="11">
        <v>0.9991525827144685</v>
      </c>
      <c r="H11" s="11">
        <f>Table1[[#This Row],[SE 2D constant]]*Table1[[#This Row],[h_ch]]</f>
        <v>1.75E-3</v>
      </c>
      <c r="I11" s="11">
        <v>1</v>
      </c>
      <c r="J11" s="11">
        <v>1.75E-3</v>
      </c>
      <c r="K11" s="11">
        <v>0.99999999999999989</v>
      </c>
      <c r="L11" s="9">
        <f>(Table1[[#This Row],[SE 2D constant]]-Table1[[#This Row],[SE 3D simple:]])*100</f>
        <v>8.4741728553150431E-2</v>
      </c>
      <c r="M11" s="9">
        <f>(Table1[[#This Row],[SE 2D parabolic]]-Table1[[#This Row],[SE 3D simple:]])*100</f>
        <v>8.4741728553139328E-2</v>
      </c>
      <c r="N11" s="7">
        <f>Table1[[#This Row],[SE 2D constant-3D]]/Table1[[#This Row],[SE 3D simple:]]</f>
        <v>8.4813601064740868E-2</v>
      </c>
      <c r="O11" s="7">
        <f>Table1[[#This Row],[SE 2D parabolic-3D]]/Table1[[#This Row],[SE 3D simple:]]</f>
        <v>8.4813601064729752E-2</v>
      </c>
    </row>
    <row r="12" spans="1:15" x14ac:dyDescent="0.25">
      <c r="A12">
        <v>1.75E-3</v>
      </c>
      <c r="B12">
        <v>2.6250000000000002E-3</v>
      </c>
      <c r="C12">
        <v>2.4999999999999999E-8</v>
      </c>
      <c r="D12">
        <v>7.5000000000000002E-18</v>
      </c>
      <c r="E12">
        <v>1250</v>
      </c>
      <c r="F12">
        <v>1.11E-2</v>
      </c>
      <c r="G12" s="11">
        <v>0.9991525827144685</v>
      </c>
      <c r="H12" s="11">
        <f>Table1[[#This Row],[SE 2D constant]]*Table1[[#This Row],[h_ch]]</f>
        <v>1.75E-3</v>
      </c>
      <c r="I12" s="11">
        <v>1</v>
      </c>
      <c r="J12" s="11">
        <v>1.75E-3</v>
      </c>
      <c r="K12" s="11">
        <v>0.99999999999999989</v>
      </c>
      <c r="L12" s="9">
        <f>(Table1[[#This Row],[SE 2D constant]]-Table1[[#This Row],[SE 3D simple:]])*100</f>
        <v>8.4741728553150431E-2</v>
      </c>
      <c r="M12" s="9">
        <f>(Table1[[#This Row],[SE 2D parabolic]]-Table1[[#This Row],[SE 3D simple:]])*100</f>
        <v>8.4741728553139328E-2</v>
      </c>
      <c r="N12" s="7">
        <f>Table1[[#This Row],[SE 2D constant-3D]]/Table1[[#This Row],[SE 3D simple:]]</f>
        <v>8.4813601064740868E-2</v>
      </c>
      <c r="O12" s="7">
        <f>Table1[[#This Row],[SE 2D parabolic-3D]]/Table1[[#This Row],[SE 3D simple:]]</f>
        <v>8.4813601064729752E-2</v>
      </c>
    </row>
    <row r="13" spans="1:15" x14ac:dyDescent="0.25">
      <c r="A13">
        <v>1.75E-3</v>
      </c>
      <c r="B13">
        <v>2.6250000000000002E-3</v>
      </c>
      <c r="C13">
        <v>2.4999999999999999E-8</v>
      </c>
      <c r="D13">
        <v>7.5000000000000002E-18</v>
      </c>
      <c r="E13">
        <v>1500</v>
      </c>
      <c r="F13">
        <v>1.11E-2</v>
      </c>
      <c r="G13" s="11">
        <v>0.9991525827144685</v>
      </c>
      <c r="H13" s="11">
        <f>Table1[[#This Row],[SE 2D constant]]*Table1[[#This Row],[h_ch]]</f>
        <v>1.75E-3</v>
      </c>
      <c r="I13" s="11">
        <v>1</v>
      </c>
      <c r="J13" s="11">
        <v>1.75E-3</v>
      </c>
      <c r="K13" s="11">
        <v>0.99999999999999989</v>
      </c>
      <c r="L13" s="9">
        <f>(Table1[[#This Row],[SE 2D constant]]-Table1[[#This Row],[SE 3D simple:]])*100</f>
        <v>8.4741728553150431E-2</v>
      </c>
      <c r="M13" s="9">
        <f>(Table1[[#This Row],[SE 2D parabolic]]-Table1[[#This Row],[SE 3D simple:]])*100</f>
        <v>8.4741728553139328E-2</v>
      </c>
      <c r="N13" s="7">
        <f>Table1[[#This Row],[SE 2D constant-3D]]/Table1[[#This Row],[SE 3D simple:]]</f>
        <v>8.4813601064740868E-2</v>
      </c>
      <c r="O13" s="7">
        <f>Table1[[#This Row],[SE 2D parabolic-3D]]/Table1[[#This Row],[SE 3D simple:]]</f>
        <v>8.4813601064729752E-2</v>
      </c>
    </row>
    <row r="14" spans="1:15" x14ac:dyDescent="0.25">
      <c r="A14">
        <v>1.75E-3</v>
      </c>
      <c r="B14">
        <v>2.6250000000000002E-3</v>
      </c>
      <c r="C14">
        <v>2.4999999999999999E-8</v>
      </c>
      <c r="D14">
        <v>1.0000000000000001E-17</v>
      </c>
      <c r="E14">
        <v>1000</v>
      </c>
      <c r="F14">
        <v>1.11E-2</v>
      </c>
      <c r="G14" s="11">
        <v>0.9991525827144685</v>
      </c>
      <c r="H14" s="11">
        <f>Table1[[#This Row],[SE 2D constant]]*Table1[[#This Row],[h_ch]]</f>
        <v>1.75E-3</v>
      </c>
      <c r="I14" s="11">
        <v>1</v>
      </c>
      <c r="J14" s="11">
        <v>1.75E-3</v>
      </c>
      <c r="K14" s="11">
        <v>0.99999999999999989</v>
      </c>
      <c r="L14" s="9">
        <f>(Table1[[#This Row],[SE 2D constant]]-Table1[[#This Row],[SE 3D simple:]])*100</f>
        <v>8.4741728553150431E-2</v>
      </c>
      <c r="M14" s="9">
        <f>(Table1[[#This Row],[SE 2D parabolic]]-Table1[[#This Row],[SE 3D simple:]])*100</f>
        <v>8.4741728553139328E-2</v>
      </c>
      <c r="N14" s="7">
        <f>Table1[[#This Row],[SE 2D constant-3D]]/Table1[[#This Row],[SE 3D simple:]]</f>
        <v>8.4813601064740868E-2</v>
      </c>
      <c r="O14" s="7">
        <f>Table1[[#This Row],[SE 2D parabolic-3D]]/Table1[[#This Row],[SE 3D simple:]]</f>
        <v>8.4813601064729752E-2</v>
      </c>
    </row>
    <row r="15" spans="1:15" x14ac:dyDescent="0.25">
      <c r="A15">
        <v>1.75E-3</v>
      </c>
      <c r="B15">
        <v>2.6250000000000002E-3</v>
      </c>
      <c r="C15">
        <v>2.4999999999999999E-8</v>
      </c>
      <c r="D15">
        <v>1.0000000000000001E-17</v>
      </c>
      <c r="E15">
        <v>1250</v>
      </c>
      <c r="F15">
        <v>1.11E-2</v>
      </c>
      <c r="G15" s="11">
        <v>0.9991525827144685</v>
      </c>
      <c r="H15" s="11">
        <f>Table1[[#This Row],[SE 2D constant]]*Table1[[#This Row],[h_ch]]</f>
        <v>1.75E-3</v>
      </c>
      <c r="I15" s="11">
        <v>1</v>
      </c>
      <c r="J15" s="11">
        <v>1.75E-3</v>
      </c>
      <c r="K15" s="11">
        <v>0.99999999999999989</v>
      </c>
      <c r="L15" s="9">
        <f>(Table1[[#This Row],[SE 2D constant]]-Table1[[#This Row],[SE 3D simple:]])*100</f>
        <v>8.4741728553150431E-2</v>
      </c>
      <c r="M15" s="9">
        <f>(Table1[[#This Row],[SE 2D parabolic]]-Table1[[#This Row],[SE 3D simple:]])*100</f>
        <v>8.4741728553139328E-2</v>
      </c>
      <c r="N15" s="7">
        <f>Table1[[#This Row],[SE 2D constant-3D]]/Table1[[#This Row],[SE 3D simple:]]</f>
        <v>8.4813601064740868E-2</v>
      </c>
      <c r="O15" s="7">
        <f>Table1[[#This Row],[SE 2D parabolic-3D]]/Table1[[#This Row],[SE 3D simple:]]</f>
        <v>8.4813601064729752E-2</v>
      </c>
    </row>
    <row r="16" spans="1:15" x14ac:dyDescent="0.25">
      <c r="A16">
        <v>1.75E-3</v>
      </c>
      <c r="B16">
        <v>2.6250000000000002E-3</v>
      </c>
      <c r="C16">
        <v>2.4999999999999999E-8</v>
      </c>
      <c r="D16">
        <v>1.0000000000000001E-17</v>
      </c>
      <c r="E16">
        <v>1500</v>
      </c>
      <c r="F16">
        <v>1.11E-2</v>
      </c>
      <c r="G16" s="11">
        <v>0.9991525827144685</v>
      </c>
      <c r="H16" s="11">
        <f>Table1[[#This Row],[SE 2D constant]]*Table1[[#This Row],[h_ch]]</f>
        <v>1.75E-3</v>
      </c>
      <c r="I16" s="11">
        <v>1</v>
      </c>
      <c r="J16" s="11">
        <v>1.75E-3</v>
      </c>
      <c r="K16" s="11">
        <v>0.99999999999999989</v>
      </c>
      <c r="L16" s="9">
        <f>(Table1[[#This Row],[SE 2D constant]]-Table1[[#This Row],[SE 3D simple:]])*100</f>
        <v>8.4741728553150431E-2</v>
      </c>
      <c r="M16" s="9">
        <f>(Table1[[#This Row],[SE 2D parabolic]]-Table1[[#This Row],[SE 3D simple:]])*100</f>
        <v>8.4741728553139328E-2</v>
      </c>
      <c r="N16" s="7">
        <f>Table1[[#This Row],[SE 2D constant-3D]]/Table1[[#This Row],[SE 3D simple:]]</f>
        <v>8.4813601064740868E-2</v>
      </c>
      <c r="O16" s="7">
        <f>Table1[[#This Row],[SE 2D parabolic-3D]]/Table1[[#This Row],[SE 3D simple:]]</f>
        <v>8.4813601064729752E-2</v>
      </c>
    </row>
    <row r="17" spans="1:15" x14ac:dyDescent="0.25">
      <c r="A17">
        <v>1.75E-3</v>
      </c>
      <c r="B17">
        <v>2.6250000000000002E-3</v>
      </c>
      <c r="C17">
        <v>4.9999999999999998E-8</v>
      </c>
      <c r="D17">
        <v>1.0000000000000001E-18</v>
      </c>
      <c r="E17">
        <v>1000</v>
      </c>
      <c r="F17">
        <v>2.2200000000000001E-2</v>
      </c>
      <c r="G17" s="11">
        <v>0.82489336159835858</v>
      </c>
      <c r="H17" s="11">
        <f>Table1[[#This Row],[SE 2D constant]]*Table1[[#This Row],[h_ch]]</f>
        <v>1.5363914134204027E-3</v>
      </c>
      <c r="I17" s="11">
        <v>0.87793795052594437</v>
      </c>
      <c r="J17" s="11">
        <v>1.442537074282344E-3</v>
      </c>
      <c r="K17" s="11">
        <v>0.91824241567872689</v>
      </c>
      <c r="L17" s="9">
        <f>(Table1[[#This Row],[SE 2D constant]]-Table1[[#This Row],[SE 3D simple:]])*100</f>
        <v>5.3044588927585785</v>
      </c>
      <c r="M17" s="9">
        <f>(Table1[[#This Row],[SE 2D parabolic]]-Table1[[#This Row],[SE 3D simple:]])*100</f>
        <v>9.3349054080368319</v>
      </c>
      <c r="N17" s="7">
        <f>Table1[[#This Row],[SE 2D constant-3D]]/Table1[[#This Row],[SE 3D simple:]]</f>
        <v>6.4304783378064387</v>
      </c>
      <c r="O17" s="7">
        <f>Table1[[#This Row],[SE 2D parabolic-3D]]/Table1[[#This Row],[SE 3D simple:]]</f>
        <v>11.316499613900405</v>
      </c>
    </row>
    <row r="18" spans="1:15" x14ac:dyDescent="0.25">
      <c r="A18">
        <v>1.75E-3</v>
      </c>
      <c r="B18">
        <v>2.6250000000000002E-3</v>
      </c>
      <c r="C18">
        <v>4.9999999999999998E-8</v>
      </c>
      <c r="D18">
        <v>1.0000000000000001E-18</v>
      </c>
      <c r="E18">
        <v>1250</v>
      </c>
      <c r="F18">
        <v>2.2200000000000001E-2</v>
      </c>
      <c r="G18" s="11">
        <v>0.97881731167855013</v>
      </c>
      <c r="H18" s="11">
        <f>Table1[[#This Row],[SE 2D constant]]*Table1[[#This Row],[h_ch]]</f>
        <v>1.7495436756769485E-3</v>
      </c>
      <c r="I18" s="11">
        <v>0.99973924324397057</v>
      </c>
      <c r="J18" s="11">
        <v>1.75E-3</v>
      </c>
      <c r="K18" s="11">
        <v>0.99999999999999989</v>
      </c>
      <c r="L18" s="9">
        <f>(Table1[[#This Row],[SE 2D constant]]-Table1[[#This Row],[SE 3D simple:]])*100</f>
        <v>2.0921931565420437</v>
      </c>
      <c r="M18" s="9">
        <f>(Table1[[#This Row],[SE 2D parabolic]]-Table1[[#This Row],[SE 3D simple:]])*100</f>
        <v>2.1182688321449761</v>
      </c>
      <c r="N18" s="7">
        <f>Table1[[#This Row],[SE 2D constant-3D]]/Table1[[#This Row],[SE 3D simple:]]</f>
        <v>2.1374705285444864</v>
      </c>
      <c r="O18" s="7">
        <f>Table1[[#This Row],[SE 2D parabolic-3D]]/Table1[[#This Row],[SE 3D simple:]]</f>
        <v>2.1641105105838476</v>
      </c>
    </row>
    <row r="19" spans="1:15" x14ac:dyDescent="0.25">
      <c r="A19">
        <v>1.75E-3</v>
      </c>
      <c r="B19">
        <v>2.6250000000000002E-3</v>
      </c>
      <c r="C19">
        <v>4.9999999999999998E-8</v>
      </c>
      <c r="D19">
        <v>1.0000000000000001E-18</v>
      </c>
      <c r="E19">
        <v>1500</v>
      </c>
      <c r="F19">
        <v>2.2200000000000001E-2</v>
      </c>
      <c r="G19" s="11">
        <v>0.9991525827144685</v>
      </c>
      <c r="H19" s="11">
        <f>Table1[[#This Row],[SE 2D constant]]*Table1[[#This Row],[h_ch]]</f>
        <v>1.75E-3</v>
      </c>
      <c r="I19" s="11">
        <v>1</v>
      </c>
      <c r="J19" s="11">
        <v>1.75E-3</v>
      </c>
      <c r="K19" s="11">
        <v>0.99999999999999989</v>
      </c>
      <c r="L19" s="9">
        <f>(Table1[[#This Row],[SE 2D constant]]-Table1[[#This Row],[SE 3D simple:]])*100</f>
        <v>8.4741728553150431E-2</v>
      </c>
      <c r="M19" s="9">
        <f>(Table1[[#This Row],[SE 2D parabolic]]-Table1[[#This Row],[SE 3D simple:]])*100</f>
        <v>8.4741728553139328E-2</v>
      </c>
      <c r="N19" s="7">
        <f>Table1[[#This Row],[SE 2D constant-3D]]/Table1[[#This Row],[SE 3D simple:]]</f>
        <v>8.4813601064740868E-2</v>
      </c>
      <c r="O19" s="7">
        <f>Table1[[#This Row],[SE 2D parabolic-3D]]/Table1[[#This Row],[SE 3D simple:]]</f>
        <v>8.4813601064729752E-2</v>
      </c>
    </row>
    <row r="20" spans="1:15" x14ac:dyDescent="0.25">
      <c r="A20">
        <v>1.75E-3</v>
      </c>
      <c r="B20">
        <v>2.6250000000000002E-3</v>
      </c>
      <c r="C20">
        <v>4.9999999999999998E-8</v>
      </c>
      <c r="D20">
        <v>2.5000000000000002E-18</v>
      </c>
      <c r="E20">
        <v>1000</v>
      </c>
      <c r="F20">
        <v>2.2200000000000001E-2</v>
      </c>
      <c r="G20" s="11">
        <v>0.9991525827144685</v>
      </c>
      <c r="H20" s="11">
        <f>Table1[[#This Row],[SE 2D constant]]*Table1[[#This Row],[h_ch]]</f>
        <v>1.75E-3</v>
      </c>
      <c r="I20" s="11">
        <v>1</v>
      </c>
      <c r="J20" s="11">
        <v>1.75E-3</v>
      </c>
      <c r="K20" s="11">
        <v>0.99999999999999989</v>
      </c>
      <c r="L20" s="9">
        <f>(Table1[[#This Row],[SE 2D constant]]-Table1[[#This Row],[SE 3D simple:]])*100</f>
        <v>8.4741728553150431E-2</v>
      </c>
      <c r="M20" s="9">
        <f>(Table1[[#This Row],[SE 2D parabolic]]-Table1[[#This Row],[SE 3D simple:]])*100</f>
        <v>8.4741728553139328E-2</v>
      </c>
      <c r="N20" s="7">
        <f>Table1[[#This Row],[SE 2D constant-3D]]/Table1[[#This Row],[SE 3D simple:]]</f>
        <v>8.4813601064740868E-2</v>
      </c>
      <c r="O20" s="7">
        <f>Table1[[#This Row],[SE 2D parabolic-3D]]/Table1[[#This Row],[SE 3D simple:]]</f>
        <v>8.4813601064729752E-2</v>
      </c>
    </row>
    <row r="21" spans="1:15" x14ac:dyDescent="0.25">
      <c r="A21">
        <v>1.75E-3</v>
      </c>
      <c r="B21">
        <v>2.6250000000000002E-3</v>
      </c>
      <c r="C21">
        <v>4.9999999999999998E-8</v>
      </c>
      <c r="D21">
        <v>2.5000000000000002E-18</v>
      </c>
      <c r="E21">
        <v>1250</v>
      </c>
      <c r="F21">
        <v>2.2200000000000001E-2</v>
      </c>
      <c r="G21" s="11">
        <v>0.9991525827144685</v>
      </c>
      <c r="H21" s="11">
        <f>Table1[[#This Row],[SE 2D constant]]*Table1[[#This Row],[h_ch]]</f>
        <v>1.75E-3</v>
      </c>
      <c r="I21" s="11">
        <v>1</v>
      </c>
      <c r="J21" s="11">
        <v>1.75E-3</v>
      </c>
      <c r="K21" s="11">
        <v>0.99999999999999989</v>
      </c>
      <c r="L21" s="9">
        <f>(Table1[[#This Row],[SE 2D constant]]-Table1[[#This Row],[SE 3D simple:]])*100</f>
        <v>8.4741728553150431E-2</v>
      </c>
      <c r="M21" s="9">
        <f>(Table1[[#This Row],[SE 2D parabolic]]-Table1[[#This Row],[SE 3D simple:]])*100</f>
        <v>8.4741728553139328E-2</v>
      </c>
      <c r="N21" s="7">
        <f>Table1[[#This Row],[SE 2D constant-3D]]/Table1[[#This Row],[SE 3D simple:]]</f>
        <v>8.4813601064740868E-2</v>
      </c>
      <c r="O21" s="7">
        <f>Table1[[#This Row],[SE 2D parabolic-3D]]/Table1[[#This Row],[SE 3D simple:]]</f>
        <v>8.4813601064729752E-2</v>
      </c>
    </row>
    <row r="22" spans="1:15" x14ac:dyDescent="0.25">
      <c r="A22">
        <v>1.75E-3</v>
      </c>
      <c r="B22">
        <v>2.6250000000000002E-3</v>
      </c>
      <c r="C22">
        <v>4.9999999999999998E-8</v>
      </c>
      <c r="D22">
        <v>2.5000000000000002E-18</v>
      </c>
      <c r="E22">
        <v>1500</v>
      </c>
      <c r="F22">
        <v>2.2200000000000001E-2</v>
      </c>
      <c r="G22" s="11">
        <v>0.9991525827144685</v>
      </c>
      <c r="H22" s="11">
        <f>Table1[[#This Row],[SE 2D constant]]*Table1[[#This Row],[h_ch]]</f>
        <v>1.75E-3</v>
      </c>
      <c r="I22" s="11">
        <v>1</v>
      </c>
      <c r="J22" s="11">
        <v>1.75E-3</v>
      </c>
      <c r="K22" s="11">
        <v>0.99999999999999989</v>
      </c>
      <c r="L22" s="9">
        <f>(Table1[[#This Row],[SE 2D constant]]-Table1[[#This Row],[SE 3D simple:]])*100</f>
        <v>8.4741728553150431E-2</v>
      </c>
      <c r="M22" s="9">
        <f>(Table1[[#This Row],[SE 2D parabolic]]-Table1[[#This Row],[SE 3D simple:]])*100</f>
        <v>8.4741728553139328E-2</v>
      </c>
      <c r="N22" s="7">
        <f>Table1[[#This Row],[SE 2D constant-3D]]/Table1[[#This Row],[SE 3D simple:]]</f>
        <v>8.4813601064740868E-2</v>
      </c>
      <c r="O22" s="7">
        <f>Table1[[#This Row],[SE 2D parabolic-3D]]/Table1[[#This Row],[SE 3D simple:]]</f>
        <v>8.4813601064729752E-2</v>
      </c>
    </row>
    <row r="23" spans="1:15" x14ac:dyDescent="0.25">
      <c r="A23">
        <v>1.75E-3</v>
      </c>
      <c r="B23">
        <v>2.6250000000000002E-3</v>
      </c>
      <c r="C23">
        <v>4.9999999999999998E-8</v>
      </c>
      <c r="D23">
        <v>5.0000000000000004E-18</v>
      </c>
      <c r="E23">
        <v>1000</v>
      </c>
      <c r="F23">
        <v>2.2200000000000001E-2</v>
      </c>
      <c r="G23" s="11">
        <v>0.9991525827144685</v>
      </c>
      <c r="H23" s="11">
        <f>Table1[[#This Row],[SE 2D constant]]*Table1[[#This Row],[h_ch]]</f>
        <v>1.75E-3</v>
      </c>
      <c r="I23" s="11">
        <v>1</v>
      </c>
      <c r="J23" s="11">
        <v>1.75E-3</v>
      </c>
      <c r="K23" s="11">
        <v>0.99999999999999989</v>
      </c>
      <c r="L23" s="9">
        <f>(Table1[[#This Row],[SE 2D constant]]-Table1[[#This Row],[SE 3D simple:]])*100</f>
        <v>8.4741728553150431E-2</v>
      </c>
      <c r="M23" s="9">
        <f>(Table1[[#This Row],[SE 2D parabolic]]-Table1[[#This Row],[SE 3D simple:]])*100</f>
        <v>8.4741728553139328E-2</v>
      </c>
      <c r="N23" s="7">
        <f>Table1[[#This Row],[SE 2D constant-3D]]/Table1[[#This Row],[SE 3D simple:]]</f>
        <v>8.4813601064740868E-2</v>
      </c>
      <c r="O23" s="7">
        <f>Table1[[#This Row],[SE 2D parabolic-3D]]/Table1[[#This Row],[SE 3D simple:]]</f>
        <v>8.4813601064729752E-2</v>
      </c>
    </row>
    <row r="24" spans="1:15" x14ac:dyDescent="0.25">
      <c r="A24">
        <v>1.75E-3</v>
      </c>
      <c r="B24">
        <v>2.6250000000000002E-3</v>
      </c>
      <c r="C24">
        <v>4.9999999999999998E-8</v>
      </c>
      <c r="D24">
        <v>5.0000000000000004E-18</v>
      </c>
      <c r="E24">
        <v>1250</v>
      </c>
      <c r="F24">
        <v>2.2200000000000001E-2</v>
      </c>
      <c r="G24" s="11">
        <v>0.9991525827144685</v>
      </c>
      <c r="H24" s="11">
        <f>Table1[[#This Row],[SE 2D constant]]*Table1[[#This Row],[h_ch]]</f>
        <v>1.75E-3</v>
      </c>
      <c r="I24" s="11">
        <v>1</v>
      </c>
      <c r="J24" s="11">
        <v>1.75E-3</v>
      </c>
      <c r="K24" s="11">
        <v>0.99999999999999989</v>
      </c>
      <c r="L24" s="9">
        <f>(Table1[[#This Row],[SE 2D constant]]-Table1[[#This Row],[SE 3D simple:]])*100</f>
        <v>8.4741728553150431E-2</v>
      </c>
      <c r="M24" s="9">
        <f>(Table1[[#This Row],[SE 2D parabolic]]-Table1[[#This Row],[SE 3D simple:]])*100</f>
        <v>8.4741728553139328E-2</v>
      </c>
      <c r="N24" s="7">
        <f>Table1[[#This Row],[SE 2D constant-3D]]/Table1[[#This Row],[SE 3D simple:]]</f>
        <v>8.4813601064740868E-2</v>
      </c>
      <c r="O24" s="7">
        <f>Table1[[#This Row],[SE 2D parabolic-3D]]/Table1[[#This Row],[SE 3D simple:]]</f>
        <v>8.4813601064729752E-2</v>
      </c>
    </row>
    <row r="25" spans="1:15" x14ac:dyDescent="0.25">
      <c r="A25">
        <v>1.75E-3</v>
      </c>
      <c r="B25">
        <v>2.6250000000000002E-3</v>
      </c>
      <c r="C25">
        <v>4.9999999999999998E-8</v>
      </c>
      <c r="D25">
        <v>5.0000000000000004E-18</v>
      </c>
      <c r="E25">
        <v>1500</v>
      </c>
      <c r="F25">
        <v>2.2200000000000001E-2</v>
      </c>
      <c r="G25" s="11">
        <v>0.9991525827144685</v>
      </c>
      <c r="H25" s="11">
        <f>Table1[[#This Row],[SE 2D constant]]*Table1[[#This Row],[h_ch]]</f>
        <v>1.75E-3</v>
      </c>
      <c r="I25" s="11">
        <v>1</v>
      </c>
      <c r="J25" s="11">
        <v>1.75E-3</v>
      </c>
      <c r="K25" s="11">
        <v>0.99999999999999989</v>
      </c>
      <c r="L25" s="9">
        <f>(Table1[[#This Row],[SE 2D constant]]-Table1[[#This Row],[SE 3D simple:]])*100</f>
        <v>8.4741728553150431E-2</v>
      </c>
      <c r="M25" s="9">
        <f>(Table1[[#This Row],[SE 2D parabolic]]-Table1[[#This Row],[SE 3D simple:]])*100</f>
        <v>8.4741728553139328E-2</v>
      </c>
      <c r="N25" s="7">
        <f>Table1[[#This Row],[SE 2D constant-3D]]/Table1[[#This Row],[SE 3D simple:]]</f>
        <v>8.4813601064740868E-2</v>
      </c>
      <c r="O25" s="7">
        <f>Table1[[#This Row],[SE 2D parabolic-3D]]/Table1[[#This Row],[SE 3D simple:]]</f>
        <v>8.4813601064729752E-2</v>
      </c>
    </row>
    <row r="26" spans="1:15" x14ac:dyDescent="0.25">
      <c r="A26">
        <v>1.75E-3</v>
      </c>
      <c r="B26">
        <v>2.6250000000000002E-3</v>
      </c>
      <c r="C26">
        <v>4.9999999999999998E-8</v>
      </c>
      <c r="D26">
        <v>7.5000000000000002E-18</v>
      </c>
      <c r="E26">
        <v>1000</v>
      </c>
      <c r="F26">
        <v>2.2200000000000001E-2</v>
      </c>
      <c r="G26" s="11">
        <v>0.9991525827144685</v>
      </c>
      <c r="H26" s="11">
        <f>Table1[[#This Row],[SE 2D constant]]*Table1[[#This Row],[h_ch]]</f>
        <v>1.75E-3</v>
      </c>
      <c r="I26" s="11">
        <v>1</v>
      </c>
      <c r="J26" s="11">
        <v>1.75E-3</v>
      </c>
      <c r="K26" s="11">
        <v>0.99999999999999989</v>
      </c>
      <c r="L26" s="9">
        <f>(Table1[[#This Row],[SE 2D constant]]-Table1[[#This Row],[SE 3D simple:]])*100</f>
        <v>8.4741728553150431E-2</v>
      </c>
      <c r="M26" s="9">
        <f>(Table1[[#This Row],[SE 2D parabolic]]-Table1[[#This Row],[SE 3D simple:]])*100</f>
        <v>8.4741728553139328E-2</v>
      </c>
      <c r="N26" s="7">
        <f>Table1[[#This Row],[SE 2D constant-3D]]/Table1[[#This Row],[SE 3D simple:]]</f>
        <v>8.4813601064740868E-2</v>
      </c>
      <c r="O26" s="7">
        <f>Table1[[#This Row],[SE 2D parabolic-3D]]/Table1[[#This Row],[SE 3D simple:]]</f>
        <v>8.4813601064729752E-2</v>
      </c>
    </row>
    <row r="27" spans="1:15" x14ac:dyDescent="0.25">
      <c r="A27">
        <v>1.75E-3</v>
      </c>
      <c r="B27">
        <v>2.6250000000000002E-3</v>
      </c>
      <c r="C27">
        <v>4.9999999999999998E-8</v>
      </c>
      <c r="D27">
        <v>7.5000000000000002E-18</v>
      </c>
      <c r="E27">
        <v>1250</v>
      </c>
      <c r="F27">
        <v>2.2200000000000001E-2</v>
      </c>
      <c r="G27" s="11">
        <v>0.9991525827144685</v>
      </c>
      <c r="H27" s="11">
        <f>Table1[[#This Row],[SE 2D constant]]*Table1[[#This Row],[h_ch]]</f>
        <v>1.75E-3</v>
      </c>
      <c r="I27" s="11">
        <v>1</v>
      </c>
      <c r="J27" s="11">
        <v>1.75E-3</v>
      </c>
      <c r="K27" s="11">
        <v>0.99999999999999989</v>
      </c>
      <c r="L27" s="9">
        <f>(Table1[[#This Row],[SE 2D constant]]-Table1[[#This Row],[SE 3D simple:]])*100</f>
        <v>8.4741728553150431E-2</v>
      </c>
      <c r="M27" s="9">
        <f>(Table1[[#This Row],[SE 2D parabolic]]-Table1[[#This Row],[SE 3D simple:]])*100</f>
        <v>8.4741728553139328E-2</v>
      </c>
      <c r="N27" s="7">
        <f>Table1[[#This Row],[SE 2D constant-3D]]/Table1[[#This Row],[SE 3D simple:]]</f>
        <v>8.4813601064740868E-2</v>
      </c>
      <c r="O27" s="7">
        <f>Table1[[#This Row],[SE 2D parabolic-3D]]/Table1[[#This Row],[SE 3D simple:]]</f>
        <v>8.4813601064729752E-2</v>
      </c>
    </row>
    <row r="28" spans="1:15" x14ac:dyDescent="0.25">
      <c r="A28">
        <v>1.75E-3</v>
      </c>
      <c r="B28">
        <v>2.6250000000000002E-3</v>
      </c>
      <c r="C28">
        <v>4.9999999999999998E-8</v>
      </c>
      <c r="D28">
        <v>7.5000000000000002E-18</v>
      </c>
      <c r="E28">
        <v>1500</v>
      </c>
      <c r="F28">
        <v>2.2200000000000001E-2</v>
      </c>
      <c r="G28" s="11">
        <v>0.9991525827144685</v>
      </c>
      <c r="H28" s="11">
        <f>Table1[[#This Row],[SE 2D constant]]*Table1[[#This Row],[h_ch]]</f>
        <v>1.75E-3</v>
      </c>
      <c r="I28" s="11">
        <v>1</v>
      </c>
      <c r="J28" s="11">
        <v>1.75E-3</v>
      </c>
      <c r="K28" s="11">
        <v>0.99999999999999989</v>
      </c>
      <c r="L28" s="9">
        <f>(Table1[[#This Row],[SE 2D constant]]-Table1[[#This Row],[SE 3D simple:]])*100</f>
        <v>8.4741728553150431E-2</v>
      </c>
      <c r="M28" s="9">
        <f>(Table1[[#This Row],[SE 2D parabolic]]-Table1[[#This Row],[SE 3D simple:]])*100</f>
        <v>8.4741728553139328E-2</v>
      </c>
      <c r="N28" s="7">
        <f>Table1[[#This Row],[SE 2D constant-3D]]/Table1[[#This Row],[SE 3D simple:]]</f>
        <v>8.4813601064740868E-2</v>
      </c>
      <c r="O28" s="7">
        <f>Table1[[#This Row],[SE 2D parabolic-3D]]/Table1[[#This Row],[SE 3D simple:]]</f>
        <v>8.4813601064729752E-2</v>
      </c>
    </row>
    <row r="29" spans="1:15" x14ac:dyDescent="0.25">
      <c r="A29">
        <v>1.75E-3</v>
      </c>
      <c r="B29">
        <v>2.6250000000000002E-3</v>
      </c>
      <c r="C29">
        <v>4.9999999999999998E-8</v>
      </c>
      <c r="D29">
        <v>1.0000000000000001E-17</v>
      </c>
      <c r="E29">
        <v>1000</v>
      </c>
      <c r="F29">
        <v>2.2200000000000001E-2</v>
      </c>
      <c r="G29" s="11">
        <v>0.9991525827144685</v>
      </c>
      <c r="H29" s="11">
        <f>Table1[[#This Row],[SE 2D constant]]*Table1[[#This Row],[h_ch]]</f>
        <v>1.75E-3</v>
      </c>
      <c r="I29" s="11">
        <v>1</v>
      </c>
      <c r="J29" s="11">
        <v>1.75E-3</v>
      </c>
      <c r="K29" s="11">
        <v>0.99999999999999989</v>
      </c>
      <c r="L29" s="9">
        <f>(Table1[[#This Row],[SE 2D constant]]-Table1[[#This Row],[SE 3D simple:]])*100</f>
        <v>8.4741728553150431E-2</v>
      </c>
      <c r="M29" s="9">
        <f>(Table1[[#This Row],[SE 2D parabolic]]-Table1[[#This Row],[SE 3D simple:]])*100</f>
        <v>8.4741728553139328E-2</v>
      </c>
      <c r="N29" s="7">
        <f>Table1[[#This Row],[SE 2D constant-3D]]/Table1[[#This Row],[SE 3D simple:]]</f>
        <v>8.4813601064740868E-2</v>
      </c>
      <c r="O29" s="7">
        <f>Table1[[#This Row],[SE 2D parabolic-3D]]/Table1[[#This Row],[SE 3D simple:]]</f>
        <v>8.4813601064729752E-2</v>
      </c>
    </row>
    <row r="30" spans="1:15" x14ac:dyDescent="0.25">
      <c r="A30">
        <v>1.75E-3</v>
      </c>
      <c r="B30">
        <v>2.6250000000000002E-3</v>
      </c>
      <c r="C30">
        <v>4.9999999999999998E-8</v>
      </c>
      <c r="D30">
        <v>1.0000000000000001E-17</v>
      </c>
      <c r="E30">
        <v>1250</v>
      </c>
      <c r="F30">
        <v>2.2200000000000001E-2</v>
      </c>
      <c r="G30" s="11">
        <v>0.9991525827144685</v>
      </c>
      <c r="H30" s="11">
        <f>Table1[[#This Row],[SE 2D constant]]*Table1[[#This Row],[h_ch]]</f>
        <v>1.75E-3</v>
      </c>
      <c r="I30" s="11">
        <v>1</v>
      </c>
      <c r="J30" s="11">
        <v>1.75E-3</v>
      </c>
      <c r="K30" s="11">
        <v>0.99999999999999989</v>
      </c>
      <c r="L30" s="9">
        <f>(Table1[[#This Row],[SE 2D constant]]-Table1[[#This Row],[SE 3D simple:]])*100</f>
        <v>8.4741728553150431E-2</v>
      </c>
      <c r="M30" s="9">
        <f>(Table1[[#This Row],[SE 2D parabolic]]-Table1[[#This Row],[SE 3D simple:]])*100</f>
        <v>8.4741728553139328E-2</v>
      </c>
      <c r="N30" s="7">
        <f>Table1[[#This Row],[SE 2D constant-3D]]/Table1[[#This Row],[SE 3D simple:]]</f>
        <v>8.4813601064740868E-2</v>
      </c>
      <c r="O30" s="7">
        <f>Table1[[#This Row],[SE 2D parabolic-3D]]/Table1[[#This Row],[SE 3D simple:]]</f>
        <v>8.4813601064729752E-2</v>
      </c>
    </row>
    <row r="31" spans="1:15" x14ac:dyDescent="0.25">
      <c r="A31">
        <v>1.75E-3</v>
      </c>
      <c r="B31">
        <v>2.6250000000000002E-3</v>
      </c>
      <c r="C31">
        <v>4.9999999999999998E-8</v>
      </c>
      <c r="D31">
        <v>1.0000000000000001E-17</v>
      </c>
      <c r="E31">
        <v>1500</v>
      </c>
      <c r="F31">
        <v>2.2200000000000001E-2</v>
      </c>
      <c r="G31" s="11">
        <v>0.9991525827144685</v>
      </c>
      <c r="H31" s="11">
        <f>Table1[[#This Row],[SE 2D constant]]*Table1[[#This Row],[h_ch]]</f>
        <v>1.75E-3</v>
      </c>
      <c r="I31" s="11">
        <v>1</v>
      </c>
      <c r="J31" s="11">
        <v>1.75E-3</v>
      </c>
      <c r="K31" s="11">
        <v>0.99999999999999989</v>
      </c>
      <c r="L31" s="9">
        <f>(Table1[[#This Row],[SE 2D constant]]-Table1[[#This Row],[SE 3D simple:]])*100</f>
        <v>8.4741728553150431E-2</v>
      </c>
      <c r="M31" s="9">
        <f>(Table1[[#This Row],[SE 2D parabolic]]-Table1[[#This Row],[SE 3D simple:]])*100</f>
        <v>8.4741728553139328E-2</v>
      </c>
      <c r="N31" s="7">
        <f>Table1[[#This Row],[SE 2D constant-3D]]/Table1[[#This Row],[SE 3D simple:]]</f>
        <v>8.4813601064740868E-2</v>
      </c>
      <c r="O31" s="7">
        <f>Table1[[#This Row],[SE 2D parabolic-3D]]/Table1[[#This Row],[SE 3D simple:]]</f>
        <v>8.4813601064729752E-2</v>
      </c>
    </row>
    <row r="32" spans="1:15" x14ac:dyDescent="0.25">
      <c r="A32">
        <v>1.75E-3</v>
      </c>
      <c r="B32">
        <v>2.6250000000000002E-3</v>
      </c>
      <c r="C32">
        <v>7.4999999999999997E-8</v>
      </c>
      <c r="D32">
        <v>1.0000000000000001E-18</v>
      </c>
      <c r="E32">
        <v>1000</v>
      </c>
      <c r="F32">
        <v>3.3399999999999999E-2</v>
      </c>
      <c r="G32" s="11">
        <v>0.67918934205053438</v>
      </c>
      <c r="H32" s="11">
        <f>Table1[[#This Row],[SE 2D constant]]*Table1[[#This Row],[h_ch]]</f>
        <v>1.3457108518563879E-3</v>
      </c>
      <c r="I32" s="11">
        <v>0.7689776296322216</v>
      </c>
      <c r="J32" s="11">
        <v>1.192050497675281E-3</v>
      </c>
      <c r="K32" s="11">
        <v>0.75986430247558501</v>
      </c>
      <c r="L32" s="9">
        <f>(Table1[[#This Row],[SE 2D constant]]-Table1[[#This Row],[SE 3D simple:]])*100</f>
        <v>8.9788287581687225</v>
      </c>
      <c r="M32" s="9">
        <f>(Table1[[#This Row],[SE 2D parabolic]]-Table1[[#This Row],[SE 3D simple:]])*100</f>
        <v>8.0674960425050628</v>
      </c>
      <c r="N32" s="7">
        <f>Table1[[#This Row],[SE 2D constant-3D]]/Table1[[#This Row],[SE 3D simple:]]</f>
        <v>13.219919987349657</v>
      </c>
      <c r="O32" s="7">
        <f>Table1[[#This Row],[SE 2D parabolic-3D]]/Table1[[#This Row],[SE 3D simple:]]</f>
        <v>11.87812520459841</v>
      </c>
    </row>
    <row r="33" spans="1:15" x14ac:dyDescent="0.25">
      <c r="A33">
        <v>1.75E-3</v>
      </c>
      <c r="B33">
        <v>2.6250000000000002E-3</v>
      </c>
      <c r="C33">
        <v>7.4999999999999997E-8</v>
      </c>
      <c r="D33">
        <v>1.0000000000000001E-18</v>
      </c>
      <c r="E33">
        <v>1250</v>
      </c>
      <c r="F33">
        <v>3.3399999999999999E-2</v>
      </c>
      <c r="G33" s="11">
        <v>0.83901444713689133</v>
      </c>
      <c r="H33" s="11">
        <f>Table1[[#This Row],[SE 2D constant]]*Table1[[#This Row],[h_ch]]</f>
        <v>1.5923155241085942E-3</v>
      </c>
      <c r="I33" s="11">
        <v>0.90989458520491096</v>
      </c>
      <c r="J33" s="11">
        <v>1.474241871365083E-3</v>
      </c>
      <c r="K33" s="11">
        <v>0.93333463998577348</v>
      </c>
      <c r="L33" s="9">
        <f>(Table1[[#This Row],[SE 2D constant]]-Table1[[#This Row],[SE 3D simple:]])*100</f>
        <v>7.0880138068019622</v>
      </c>
      <c r="M33" s="9">
        <f>(Table1[[#This Row],[SE 2D parabolic]]-Table1[[#This Row],[SE 3D simple:]])*100</f>
        <v>9.4320192848882165</v>
      </c>
      <c r="N33" s="7">
        <f>Table1[[#This Row],[SE 2D constant-3D]]/Table1[[#This Row],[SE 3D simple:]]</f>
        <v>8.4480235483305108</v>
      </c>
      <c r="O33" s="7">
        <f>Table1[[#This Row],[SE 2D parabolic-3D]]/Table1[[#This Row],[SE 3D simple:]]</f>
        <v>11.241784115964471</v>
      </c>
    </row>
    <row r="34" spans="1:15" x14ac:dyDescent="0.25">
      <c r="A34">
        <v>1.75E-3</v>
      </c>
      <c r="B34">
        <v>2.6250000000000002E-3</v>
      </c>
      <c r="C34">
        <v>7.4999999999999997E-8</v>
      </c>
      <c r="D34">
        <v>1.0000000000000001E-18</v>
      </c>
      <c r="E34">
        <v>1500</v>
      </c>
      <c r="F34">
        <v>3.3399999999999999E-2</v>
      </c>
      <c r="G34" s="11">
        <v>0.9662514285442797</v>
      </c>
      <c r="H34" s="11">
        <f>Table1[[#This Row],[SE 2D constant]]*Table1[[#This Row],[h_ch]]</f>
        <v>1.75E-3</v>
      </c>
      <c r="I34" s="11">
        <v>1</v>
      </c>
      <c r="J34" s="11">
        <v>1.75E-3</v>
      </c>
      <c r="K34" s="11">
        <v>0.99999999999999989</v>
      </c>
      <c r="L34" s="9">
        <f>(Table1[[#This Row],[SE 2D constant]]-Table1[[#This Row],[SE 3D simple:]])*100</f>
        <v>3.37485714557203</v>
      </c>
      <c r="M34" s="9">
        <f>(Table1[[#This Row],[SE 2D parabolic]]-Table1[[#This Row],[SE 3D simple:]])*100</f>
        <v>3.3748571455720189</v>
      </c>
      <c r="N34" s="7">
        <f>Table1[[#This Row],[SE 2D constant-3D]]/Table1[[#This Row],[SE 3D simple:]]</f>
        <v>3.4927318561965497</v>
      </c>
      <c r="O34" s="7">
        <f>Table1[[#This Row],[SE 2D parabolic-3D]]/Table1[[#This Row],[SE 3D simple:]]</f>
        <v>3.4927318561965381</v>
      </c>
    </row>
    <row r="35" spans="1:15" x14ac:dyDescent="0.25">
      <c r="A35">
        <v>1.75E-3</v>
      </c>
      <c r="B35">
        <v>2.6250000000000002E-3</v>
      </c>
      <c r="C35">
        <v>7.4999999999999997E-8</v>
      </c>
      <c r="D35">
        <v>2.5000000000000002E-18</v>
      </c>
      <c r="E35">
        <v>1000</v>
      </c>
      <c r="F35">
        <v>3.3399999999999999E-2</v>
      </c>
      <c r="G35" s="11">
        <v>0.89987370563856006</v>
      </c>
      <c r="H35" s="11">
        <f>Table1[[#This Row],[SE 2D constant]]*Table1[[#This Row],[h_ch]]</f>
        <v>1.6894916114441167E-3</v>
      </c>
      <c r="I35" s="11">
        <v>0.96542377796806667</v>
      </c>
      <c r="J35" s="11">
        <v>1.6762993107357241E-3</v>
      </c>
      <c r="K35" s="11">
        <v>0.99482845437756717</v>
      </c>
      <c r="L35" s="9">
        <f>(Table1[[#This Row],[SE 2D constant]]-Table1[[#This Row],[SE 3D simple:]])*100</f>
        <v>6.5550072329506603</v>
      </c>
      <c r="M35" s="9">
        <f>(Table1[[#This Row],[SE 2D parabolic]]-Table1[[#This Row],[SE 3D simple:]])*100</f>
        <v>9.4954748739007115</v>
      </c>
      <c r="N35" s="7">
        <f>Table1[[#This Row],[SE 2D constant-3D]]/Table1[[#This Row],[SE 3D simple:]]</f>
        <v>7.284363563328208</v>
      </c>
      <c r="O35" s="7">
        <f>Table1[[#This Row],[SE 2D parabolic-3D]]/Table1[[#This Row],[SE 3D simple:]]</f>
        <v>10.552008370066353</v>
      </c>
    </row>
    <row r="36" spans="1:15" x14ac:dyDescent="0.25">
      <c r="A36">
        <v>1.75E-3</v>
      </c>
      <c r="B36">
        <v>2.6250000000000002E-3</v>
      </c>
      <c r="C36">
        <v>7.4999999999999997E-8</v>
      </c>
      <c r="D36">
        <v>2.5000000000000002E-18</v>
      </c>
      <c r="E36">
        <v>1250</v>
      </c>
      <c r="F36">
        <v>3.3399999999999999E-2</v>
      </c>
      <c r="G36" s="11">
        <v>0.9991525827144685</v>
      </c>
      <c r="H36" s="11">
        <f>Table1[[#This Row],[SE 2D constant]]*Table1[[#This Row],[h_ch]]</f>
        <v>1.75E-3</v>
      </c>
      <c r="I36" s="11">
        <v>1</v>
      </c>
      <c r="J36" s="11">
        <v>1.75E-3</v>
      </c>
      <c r="K36" s="11">
        <v>0.99999999999999989</v>
      </c>
      <c r="L36" s="9">
        <f>(Table1[[#This Row],[SE 2D constant]]-Table1[[#This Row],[SE 3D simple:]])*100</f>
        <v>8.4741728553150431E-2</v>
      </c>
      <c r="M36" s="9">
        <f>(Table1[[#This Row],[SE 2D parabolic]]-Table1[[#This Row],[SE 3D simple:]])*100</f>
        <v>8.4741728553139328E-2</v>
      </c>
      <c r="N36" s="7">
        <f>Table1[[#This Row],[SE 2D constant-3D]]/Table1[[#This Row],[SE 3D simple:]]</f>
        <v>8.4813601064740868E-2</v>
      </c>
      <c r="O36" s="7">
        <f>Table1[[#This Row],[SE 2D parabolic-3D]]/Table1[[#This Row],[SE 3D simple:]]</f>
        <v>8.4813601064729752E-2</v>
      </c>
    </row>
    <row r="37" spans="1:15" x14ac:dyDescent="0.25">
      <c r="A37">
        <v>1.75E-3</v>
      </c>
      <c r="B37">
        <v>2.6250000000000002E-3</v>
      </c>
      <c r="C37">
        <v>7.4999999999999997E-8</v>
      </c>
      <c r="D37">
        <v>2.5000000000000002E-18</v>
      </c>
      <c r="E37">
        <v>1500</v>
      </c>
      <c r="F37">
        <v>3.3399999999999999E-2</v>
      </c>
      <c r="G37" s="11">
        <v>0.9991525827144685</v>
      </c>
      <c r="H37" s="11">
        <f>Table1[[#This Row],[SE 2D constant]]*Table1[[#This Row],[h_ch]]</f>
        <v>1.75E-3</v>
      </c>
      <c r="I37" s="11">
        <v>1</v>
      </c>
      <c r="J37" s="11">
        <v>1.75E-3</v>
      </c>
      <c r="K37" s="11">
        <v>0.99999999999999989</v>
      </c>
      <c r="L37" s="9">
        <f>(Table1[[#This Row],[SE 2D constant]]-Table1[[#This Row],[SE 3D simple:]])*100</f>
        <v>8.4741728553150431E-2</v>
      </c>
      <c r="M37" s="9">
        <f>(Table1[[#This Row],[SE 2D parabolic]]-Table1[[#This Row],[SE 3D simple:]])*100</f>
        <v>8.4741728553139328E-2</v>
      </c>
      <c r="N37" s="7">
        <f>Table1[[#This Row],[SE 2D constant-3D]]/Table1[[#This Row],[SE 3D simple:]]</f>
        <v>8.4813601064740868E-2</v>
      </c>
      <c r="O37" s="7">
        <f>Table1[[#This Row],[SE 2D parabolic-3D]]/Table1[[#This Row],[SE 3D simple:]]</f>
        <v>8.4813601064729752E-2</v>
      </c>
    </row>
    <row r="38" spans="1:15" x14ac:dyDescent="0.25">
      <c r="A38">
        <v>1.75E-3</v>
      </c>
      <c r="B38">
        <v>2.6250000000000002E-3</v>
      </c>
      <c r="C38">
        <v>7.4999999999999997E-8</v>
      </c>
      <c r="D38">
        <v>5.0000000000000004E-18</v>
      </c>
      <c r="E38">
        <v>1000</v>
      </c>
      <c r="F38">
        <v>3.3399999999999999E-2</v>
      </c>
      <c r="G38" s="11">
        <v>0.9991525827144685</v>
      </c>
      <c r="H38" s="11">
        <f>Table1[[#This Row],[SE 2D constant]]*Table1[[#This Row],[h_ch]]</f>
        <v>1.75E-3</v>
      </c>
      <c r="I38" s="11">
        <v>1</v>
      </c>
      <c r="J38" s="11">
        <v>1.75E-3</v>
      </c>
      <c r="K38" s="11">
        <v>0.99999999999999989</v>
      </c>
      <c r="L38" s="9">
        <f>(Table1[[#This Row],[SE 2D constant]]-Table1[[#This Row],[SE 3D simple:]])*100</f>
        <v>8.4741728553150431E-2</v>
      </c>
      <c r="M38" s="9">
        <f>(Table1[[#This Row],[SE 2D parabolic]]-Table1[[#This Row],[SE 3D simple:]])*100</f>
        <v>8.4741728553139328E-2</v>
      </c>
      <c r="N38" s="7">
        <f>Table1[[#This Row],[SE 2D constant-3D]]/Table1[[#This Row],[SE 3D simple:]]</f>
        <v>8.4813601064740868E-2</v>
      </c>
      <c r="O38" s="7">
        <f>Table1[[#This Row],[SE 2D parabolic-3D]]/Table1[[#This Row],[SE 3D simple:]]</f>
        <v>8.4813601064729752E-2</v>
      </c>
    </row>
    <row r="39" spans="1:15" x14ac:dyDescent="0.25">
      <c r="A39">
        <v>1.75E-3</v>
      </c>
      <c r="B39">
        <v>2.6250000000000002E-3</v>
      </c>
      <c r="C39">
        <v>7.4999999999999997E-8</v>
      </c>
      <c r="D39">
        <v>5.0000000000000004E-18</v>
      </c>
      <c r="E39">
        <v>1250</v>
      </c>
      <c r="F39">
        <v>3.3399999999999999E-2</v>
      </c>
      <c r="G39" s="11">
        <v>0.9991525827144685</v>
      </c>
      <c r="H39" s="11">
        <f>Table1[[#This Row],[SE 2D constant]]*Table1[[#This Row],[h_ch]]</f>
        <v>1.75E-3</v>
      </c>
      <c r="I39" s="11">
        <v>1</v>
      </c>
      <c r="J39" s="11">
        <v>1.75E-3</v>
      </c>
      <c r="K39" s="11">
        <v>0.99999999999999989</v>
      </c>
      <c r="L39" s="9">
        <f>(Table1[[#This Row],[SE 2D constant]]-Table1[[#This Row],[SE 3D simple:]])*100</f>
        <v>8.4741728553150431E-2</v>
      </c>
      <c r="M39" s="9">
        <f>(Table1[[#This Row],[SE 2D parabolic]]-Table1[[#This Row],[SE 3D simple:]])*100</f>
        <v>8.4741728553139328E-2</v>
      </c>
      <c r="N39" s="7">
        <f>Table1[[#This Row],[SE 2D constant-3D]]/Table1[[#This Row],[SE 3D simple:]]</f>
        <v>8.4813601064740868E-2</v>
      </c>
      <c r="O39" s="7">
        <f>Table1[[#This Row],[SE 2D parabolic-3D]]/Table1[[#This Row],[SE 3D simple:]]</f>
        <v>8.4813601064729752E-2</v>
      </c>
    </row>
    <row r="40" spans="1:15" x14ac:dyDescent="0.25">
      <c r="A40">
        <v>1.75E-3</v>
      </c>
      <c r="B40">
        <v>2.6250000000000002E-3</v>
      </c>
      <c r="C40">
        <v>7.4999999999999997E-8</v>
      </c>
      <c r="D40">
        <v>5.0000000000000004E-18</v>
      </c>
      <c r="E40">
        <v>1500</v>
      </c>
      <c r="F40">
        <v>3.3399999999999999E-2</v>
      </c>
      <c r="G40" s="11">
        <v>0.9991525827144685</v>
      </c>
      <c r="H40" s="11">
        <f>Table1[[#This Row],[SE 2D constant]]*Table1[[#This Row],[h_ch]]</f>
        <v>1.75E-3</v>
      </c>
      <c r="I40" s="11">
        <v>1</v>
      </c>
      <c r="J40" s="11">
        <v>1.75E-3</v>
      </c>
      <c r="K40" s="11">
        <v>0.99999999999999989</v>
      </c>
      <c r="L40" s="9">
        <f>(Table1[[#This Row],[SE 2D constant]]-Table1[[#This Row],[SE 3D simple:]])*100</f>
        <v>8.4741728553150431E-2</v>
      </c>
      <c r="M40" s="9">
        <f>(Table1[[#This Row],[SE 2D parabolic]]-Table1[[#This Row],[SE 3D simple:]])*100</f>
        <v>8.4741728553139328E-2</v>
      </c>
      <c r="N40" s="7">
        <f>Table1[[#This Row],[SE 2D constant-3D]]/Table1[[#This Row],[SE 3D simple:]]</f>
        <v>8.4813601064740868E-2</v>
      </c>
      <c r="O40" s="7">
        <f>Table1[[#This Row],[SE 2D parabolic-3D]]/Table1[[#This Row],[SE 3D simple:]]</f>
        <v>8.4813601064729752E-2</v>
      </c>
    </row>
    <row r="41" spans="1:15" x14ac:dyDescent="0.25">
      <c r="A41">
        <v>1.75E-3</v>
      </c>
      <c r="B41">
        <v>2.6250000000000002E-3</v>
      </c>
      <c r="C41">
        <v>7.4999999999999997E-8</v>
      </c>
      <c r="D41">
        <v>7.5000000000000002E-18</v>
      </c>
      <c r="E41">
        <v>1000</v>
      </c>
      <c r="F41">
        <v>3.3399999999999999E-2</v>
      </c>
      <c r="G41" s="11">
        <v>0.9991525827144685</v>
      </c>
      <c r="H41" s="11">
        <f>Table1[[#This Row],[SE 2D constant]]*Table1[[#This Row],[h_ch]]</f>
        <v>1.75E-3</v>
      </c>
      <c r="I41" s="11">
        <v>1</v>
      </c>
      <c r="J41" s="11">
        <v>1.75E-3</v>
      </c>
      <c r="K41" s="11">
        <v>0.99999999999999989</v>
      </c>
      <c r="L41" s="9">
        <f>(Table1[[#This Row],[SE 2D constant]]-Table1[[#This Row],[SE 3D simple:]])*100</f>
        <v>8.4741728553150431E-2</v>
      </c>
      <c r="M41" s="9">
        <f>(Table1[[#This Row],[SE 2D parabolic]]-Table1[[#This Row],[SE 3D simple:]])*100</f>
        <v>8.4741728553139328E-2</v>
      </c>
      <c r="N41" s="7">
        <f>Table1[[#This Row],[SE 2D constant-3D]]/Table1[[#This Row],[SE 3D simple:]]</f>
        <v>8.4813601064740868E-2</v>
      </c>
      <c r="O41" s="7">
        <f>Table1[[#This Row],[SE 2D parabolic-3D]]/Table1[[#This Row],[SE 3D simple:]]</f>
        <v>8.4813601064729752E-2</v>
      </c>
    </row>
    <row r="42" spans="1:15" x14ac:dyDescent="0.25">
      <c r="A42">
        <v>1.75E-3</v>
      </c>
      <c r="B42">
        <v>2.6250000000000002E-3</v>
      </c>
      <c r="C42">
        <v>7.4999999999999997E-8</v>
      </c>
      <c r="D42">
        <v>7.5000000000000002E-18</v>
      </c>
      <c r="E42">
        <v>1250</v>
      </c>
      <c r="F42">
        <v>3.3399999999999999E-2</v>
      </c>
      <c r="G42" s="11">
        <v>0.9991525827144685</v>
      </c>
      <c r="H42" s="11">
        <f>Table1[[#This Row],[SE 2D constant]]*Table1[[#This Row],[h_ch]]</f>
        <v>1.75E-3</v>
      </c>
      <c r="I42" s="11">
        <v>1</v>
      </c>
      <c r="J42" s="11">
        <v>1.75E-3</v>
      </c>
      <c r="K42" s="11">
        <v>0.99999999999999989</v>
      </c>
      <c r="L42" s="9">
        <f>(Table1[[#This Row],[SE 2D constant]]-Table1[[#This Row],[SE 3D simple:]])*100</f>
        <v>8.4741728553150431E-2</v>
      </c>
      <c r="M42" s="9">
        <f>(Table1[[#This Row],[SE 2D parabolic]]-Table1[[#This Row],[SE 3D simple:]])*100</f>
        <v>8.4741728553139328E-2</v>
      </c>
      <c r="N42" s="7">
        <f>Table1[[#This Row],[SE 2D constant-3D]]/Table1[[#This Row],[SE 3D simple:]]</f>
        <v>8.4813601064740868E-2</v>
      </c>
      <c r="O42" s="7">
        <f>Table1[[#This Row],[SE 2D parabolic-3D]]/Table1[[#This Row],[SE 3D simple:]]</f>
        <v>8.4813601064729752E-2</v>
      </c>
    </row>
    <row r="43" spans="1:15" x14ac:dyDescent="0.25">
      <c r="A43">
        <v>1.75E-3</v>
      </c>
      <c r="B43">
        <v>2.6250000000000002E-3</v>
      </c>
      <c r="C43">
        <v>7.4999999999999997E-8</v>
      </c>
      <c r="D43">
        <v>7.5000000000000002E-18</v>
      </c>
      <c r="E43">
        <v>1500</v>
      </c>
      <c r="F43">
        <v>3.3399999999999999E-2</v>
      </c>
      <c r="G43" s="11">
        <v>0.9991525827144685</v>
      </c>
      <c r="H43" s="11">
        <f>Table1[[#This Row],[SE 2D constant]]*Table1[[#This Row],[h_ch]]</f>
        <v>1.75E-3</v>
      </c>
      <c r="I43" s="11">
        <v>1</v>
      </c>
      <c r="J43" s="11">
        <v>1.75E-3</v>
      </c>
      <c r="K43" s="11">
        <v>0.99999999999999989</v>
      </c>
      <c r="L43" s="9">
        <f>(Table1[[#This Row],[SE 2D constant]]-Table1[[#This Row],[SE 3D simple:]])*100</f>
        <v>8.4741728553150431E-2</v>
      </c>
      <c r="M43" s="9">
        <f>(Table1[[#This Row],[SE 2D parabolic]]-Table1[[#This Row],[SE 3D simple:]])*100</f>
        <v>8.4741728553139328E-2</v>
      </c>
      <c r="N43" s="7">
        <f>Table1[[#This Row],[SE 2D constant-3D]]/Table1[[#This Row],[SE 3D simple:]]</f>
        <v>8.4813601064740868E-2</v>
      </c>
      <c r="O43" s="7">
        <f>Table1[[#This Row],[SE 2D parabolic-3D]]/Table1[[#This Row],[SE 3D simple:]]</f>
        <v>8.4813601064729752E-2</v>
      </c>
    </row>
    <row r="44" spans="1:15" x14ac:dyDescent="0.25">
      <c r="A44">
        <v>1.75E-3</v>
      </c>
      <c r="B44">
        <v>2.6250000000000002E-3</v>
      </c>
      <c r="C44">
        <v>7.4999999999999997E-8</v>
      </c>
      <c r="D44">
        <v>1.0000000000000001E-17</v>
      </c>
      <c r="E44">
        <v>1000</v>
      </c>
      <c r="F44">
        <v>3.3399999999999999E-2</v>
      </c>
      <c r="G44" s="11">
        <v>0.9991525827144685</v>
      </c>
      <c r="H44" s="11">
        <f>Table1[[#This Row],[SE 2D constant]]*Table1[[#This Row],[h_ch]]</f>
        <v>1.75E-3</v>
      </c>
      <c r="I44" s="11">
        <v>1</v>
      </c>
      <c r="J44" s="11">
        <v>1.75E-3</v>
      </c>
      <c r="K44" s="11">
        <v>0.99999999999999989</v>
      </c>
      <c r="L44" s="9">
        <f>(Table1[[#This Row],[SE 2D constant]]-Table1[[#This Row],[SE 3D simple:]])*100</f>
        <v>8.4741728553150431E-2</v>
      </c>
      <c r="M44" s="9">
        <f>(Table1[[#This Row],[SE 2D parabolic]]-Table1[[#This Row],[SE 3D simple:]])*100</f>
        <v>8.4741728553139328E-2</v>
      </c>
      <c r="N44" s="7">
        <f>Table1[[#This Row],[SE 2D constant-3D]]/Table1[[#This Row],[SE 3D simple:]]</f>
        <v>8.4813601064740868E-2</v>
      </c>
      <c r="O44" s="7">
        <f>Table1[[#This Row],[SE 2D parabolic-3D]]/Table1[[#This Row],[SE 3D simple:]]</f>
        <v>8.4813601064729752E-2</v>
      </c>
    </row>
    <row r="45" spans="1:15" x14ac:dyDescent="0.25">
      <c r="A45">
        <v>1.75E-3</v>
      </c>
      <c r="B45">
        <v>2.6250000000000002E-3</v>
      </c>
      <c r="C45">
        <v>7.4999999999999997E-8</v>
      </c>
      <c r="D45">
        <v>1.0000000000000001E-17</v>
      </c>
      <c r="E45">
        <v>1250</v>
      </c>
      <c r="F45">
        <v>3.3399999999999999E-2</v>
      </c>
      <c r="G45" s="11">
        <v>0.9991525827144685</v>
      </c>
      <c r="H45" s="11">
        <f>Table1[[#This Row],[SE 2D constant]]*Table1[[#This Row],[h_ch]]</f>
        <v>1.75E-3</v>
      </c>
      <c r="I45" s="11">
        <v>1</v>
      </c>
      <c r="J45" s="11">
        <v>1.75E-3</v>
      </c>
      <c r="K45" s="11">
        <v>0.99999999999999989</v>
      </c>
      <c r="L45" s="9">
        <f>(Table1[[#This Row],[SE 2D constant]]-Table1[[#This Row],[SE 3D simple:]])*100</f>
        <v>8.4741728553150431E-2</v>
      </c>
      <c r="M45" s="9">
        <f>(Table1[[#This Row],[SE 2D parabolic]]-Table1[[#This Row],[SE 3D simple:]])*100</f>
        <v>8.4741728553139328E-2</v>
      </c>
      <c r="N45" s="7">
        <f>Table1[[#This Row],[SE 2D constant-3D]]/Table1[[#This Row],[SE 3D simple:]]</f>
        <v>8.4813601064740868E-2</v>
      </c>
      <c r="O45" s="7">
        <f>Table1[[#This Row],[SE 2D parabolic-3D]]/Table1[[#This Row],[SE 3D simple:]]</f>
        <v>8.4813601064729752E-2</v>
      </c>
    </row>
    <row r="46" spans="1:15" x14ac:dyDescent="0.25">
      <c r="A46">
        <v>1.75E-3</v>
      </c>
      <c r="B46">
        <v>2.6250000000000002E-3</v>
      </c>
      <c r="C46">
        <v>7.4999999999999997E-8</v>
      </c>
      <c r="D46">
        <v>1.0000000000000001E-17</v>
      </c>
      <c r="E46">
        <v>1500</v>
      </c>
      <c r="F46">
        <v>3.3399999999999999E-2</v>
      </c>
      <c r="G46" s="11">
        <v>0.9991525827144685</v>
      </c>
      <c r="H46" s="11">
        <f>Table1[[#This Row],[SE 2D constant]]*Table1[[#This Row],[h_ch]]</f>
        <v>1.75E-3</v>
      </c>
      <c r="I46" s="11">
        <v>1</v>
      </c>
      <c r="J46" s="11">
        <v>1.75E-3</v>
      </c>
      <c r="K46" s="11">
        <v>0.99999999999999989</v>
      </c>
      <c r="L46" s="9">
        <f>(Table1[[#This Row],[SE 2D constant]]-Table1[[#This Row],[SE 3D simple:]])*100</f>
        <v>8.4741728553150431E-2</v>
      </c>
      <c r="M46" s="9">
        <f>(Table1[[#This Row],[SE 2D parabolic]]-Table1[[#This Row],[SE 3D simple:]])*100</f>
        <v>8.4741728553139328E-2</v>
      </c>
      <c r="N46" s="7">
        <f>Table1[[#This Row],[SE 2D constant-3D]]/Table1[[#This Row],[SE 3D simple:]]</f>
        <v>8.4813601064740868E-2</v>
      </c>
      <c r="O46" s="7">
        <f>Table1[[#This Row],[SE 2D parabolic-3D]]/Table1[[#This Row],[SE 3D simple:]]</f>
        <v>8.4813601064729752E-2</v>
      </c>
    </row>
    <row r="47" spans="1:15" x14ac:dyDescent="0.25">
      <c r="A47">
        <v>1.75E-3</v>
      </c>
      <c r="B47">
        <v>2.6250000000000002E-3</v>
      </c>
      <c r="C47">
        <v>9.9999999999999995E-8</v>
      </c>
      <c r="D47">
        <v>1.0000000000000001E-18</v>
      </c>
      <c r="E47">
        <v>1000</v>
      </c>
      <c r="F47">
        <v>4.4499999999999998E-2</v>
      </c>
      <c r="G47" s="11">
        <v>0.58336555627940889</v>
      </c>
      <c r="H47" s="11">
        <f>Table1[[#This Row],[SE 2D constant]]*Table1[[#This Row],[h_ch]]</f>
        <v>1.193929541416662E-3</v>
      </c>
      <c r="I47" s="11">
        <v>0.68224545223809252</v>
      </c>
      <c r="J47" s="11">
        <v>1.05678998489721E-3</v>
      </c>
      <c r="K47" s="11">
        <v>0.65357803815137905</v>
      </c>
      <c r="L47" s="9">
        <f>(Table1[[#This Row],[SE 2D constant]]-Table1[[#This Row],[SE 3D simple:]])*100</f>
        <v>9.8879895958683619</v>
      </c>
      <c r="M47" s="9">
        <f>(Table1[[#This Row],[SE 2D parabolic]]-Table1[[#This Row],[SE 3D simple:]])*100</f>
        <v>7.0212481871970152</v>
      </c>
      <c r="N47" s="7">
        <f>Table1[[#This Row],[SE 2D constant-3D]]/Table1[[#This Row],[SE 3D simple:]]</f>
        <v>16.949903005813404</v>
      </c>
      <c r="O47" s="7">
        <f>Table1[[#This Row],[SE 2D parabolic-3D]]/Table1[[#This Row],[SE 3D simple:]]</f>
        <v>12.035760616340051</v>
      </c>
    </row>
    <row r="48" spans="1:15" x14ac:dyDescent="0.25">
      <c r="A48">
        <v>1.75E-3</v>
      </c>
      <c r="B48">
        <v>2.6250000000000002E-3</v>
      </c>
      <c r="C48">
        <v>9.9999999999999995E-8</v>
      </c>
      <c r="D48">
        <v>1.0000000000000001E-18</v>
      </c>
      <c r="E48">
        <v>1250</v>
      </c>
      <c r="F48">
        <v>4.4499999999999998E-2</v>
      </c>
      <c r="G48" s="11">
        <v>0.73457222516685117</v>
      </c>
      <c r="H48" s="11">
        <f>Table1[[#This Row],[SE 2D constant]]*Table1[[#This Row],[h_ch]]</f>
        <v>1.4310338986387541E-3</v>
      </c>
      <c r="I48" s="11">
        <v>0.81773365636500228</v>
      </c>
      <c r="J48" s="11">
        <v>1.278099357241731E-3</v>
      </c>
      <c r="K48" s="11">
        <v>0.82107086654608841</v>
      </c>
      <c r="L48" s="9">
        <f>(Table1[[#This Row],[SE 2D constant]]-Table1[[#This Row],[SE 3D simple:]])*100</f>
        <v>8.316143119815111</v>
      </c>
      <c r="M48" s="9">
        <f>(Table1[[#This Row],[SE 2D parabolic]]-Table1[[#This Row],[SE 3D simple:]])*100</f>
        <v>8.6498641379237249</v>
      </c>
      <c r="N48" s="7">
        <f>Table1[[#This Row],[SE 2D constant-3D]]/Table1[[#This Row],[SE 3D simple:]]</f>
        <v>11.321069371941169</v>
      </c>
      <c r="O48" s="7">
        <f>Table1[[#This Row],[SE 2D parabolic-3D]]/Table1[[#This Row],[SE 3D simple:]]</f>
        <v>11.775375982884446</v>
      </c>
    </row>
    <row r="49" spans="1:15" x14ac:dyDescent="0.25">
      <c r="A49">
        <v>1.75E-3</v>
      </c>
      <c r="B49">
        <v>2.6250000000000002E-3</v>
      </c>
      <c r="C49">
        <v>9.9999999999999995E-8</v>
      </c>
      <c r="D49">
        <v>1.0000000000000001E-18</v>
      </c>
      <c r="E49">
        <v>1500</v>
      </c>
      <c r="F49">
        <v>4.4499999999999998E-2</v>
      </c>
      <c r="G49" s="11">
        <v>0.86635943334644527</v>
      </c>
      <c r="H49" s="11">
        <f>Table1[[#This Row],[SE 2D constant]]*Table1[[#This Row],[h_ch]]</f>
        <v>1.6359593642349618E-3</v>
      </c>
      <c r="I49" s="11">
        <v>0.9348339224199782</v>
      </c>
      <c r="J49" s="11">
        <v>1.5446554531704591E-3</v>
      </c>
      <c r="K49" s="11">
        <v>0.96192536691124686</v>
      </c>
      <c r="L49" s="9">
        <f>(Table1[[#This Row],[SE 2D constant]]-Table1[[#This Row],[SE 3D simple:]])*100</f>
        <v>6.8474489073532929</v>
      </c>
      <c r="M49" s="9">
        <f>(Table1[[#This Row],[SE 2D parabolic]]-Table1[[#This Row],[SE 3D simple:]])*100</f>
        <v>9.5565933564801586</v>
      </c>
      <c r="N49" s="7">
        <f>Table1[[#This Row],[SE 2D constant-3D]]/Table1[[#This Row],[SE 3D simple:]]</f>
        <v>7.903704448515068</v>
      </c>
      <c r="O49" s="7">
        <f>Table1[[#This Row],[SE 2D parabolic-3D]]/Table1[[#This Row],[SE 3D simple:]]</f>
        <v>11.030748888560446</v>
      </c>
    </row>
    <row r="50" spans="1:15" x14ac:dyDescent="0.25">
      <c r="A50">
        <v>1.75E-3</v>
      </c>
      <c r="B50">
        <v>2.6250000000000002E-3</v>
      </c>
      <c r="C50">
        <v>9.9999999999999995E-8</v>
      </c>
      <c r="D50">
        <v>2.5000000000000002E-18</v>
      </c>
      <c r="E50">
        <v>1000</v>
      </c>
      <c r="F50">
        <v>4.4499999999999998E-2</v>
      </c>
      <c r="G50" s="11">
        <v>0.7946885833127274</v>
      </c>
      <c r="H50" s="11">
        <f>Table1[[#This Row],[SE 2D constant]]*Table1[[#This Row],[h_ch]]</f>
        <v>1.5236835759917175E-3</v>
      </c>
      <c r="I50" s="11">
        <v>0.87067632913812432</v>
      </c>
      <c r="J50" s="11">
        <v>1.382342411009564E-3</v>
      </c>
      <c r="K50" s="11">
        <v>0.88613234927376938</v>
      </c>
      <c r="L50" s="9">
        <f>(Table1[[#This Row],[SE 2D constant]]-Table1[[#This Row],[SE 3D simple:]])*100</f>
        <v>7.5987745825396917</v>
      </c>
      <c r="M50" s="9">
        <f>(Table1[[#This Row],[SE 2D parabolic]]-Table1[[#This Row],[SE 3D simple:]])*100</f>
        <v>9.1443765961041983</v>
      </c>
      <c r="N50" s="7">
        <f>Table1[[#This Row],[SE 2D constant-3D]]/Table1[[#This Row],[SE 3D simple:]]</f>
        <v>9.5619526215710167</v>
      </c>
      <c r="O50" s="7">
        <f>Table1[[#This Row],[SE 2D parabolic-3D]]/Table1[[#This Row],[SE 3D simple:]]</f>
        <v>11.506867958244827</v>
      </c>
    </row>
    <row r="51" spans="1:15" x14ac:dyDescent="0.25">
      <c r="A51">
        <v>1.75E-3</v>
      </c>
      <c r="B51">
        <v>2.6250000000000002E-3</v>
      </c>
      <c r="C51">
        <v>9.9999999999999995E-8</v>
      </c>
      <c r="D51">
        <v>2.5000000000000002E-18</v>
      </c>
      <c r="E51">
        <v>1250</v>
      </c>
      <c r="F51">
        <v>4.4499999999999998E-2</v>
      </c>
      <c r="G51" s="11">
        <v>0.9543773600762383</v>
      </c>
      <c r="H51" s="11">
        <f>Table1[[#This Row],[SE 2D constant]]*Table1[[#This Row],[h_ch]]</f>
        <v>1.75E-3</v>
      </c>
      <c r="I51" s="11">
        <v>1</v>
      </c>
      <c r="J51" s="11">
        <v>1.75E-3</v>
      </c>
      <c r="K51" s="11">
        <v>0.99999999999999989</v>
      </c>
      <c r="L51" s="9">
        <f>(Table1[[#This Row],[SE 2D constant]]-Table1[[#This Row],[SE 3D simple:]])*100</f>
        <v>4.5622639923761703</v>
      </c>
      <c r="M51" s="9">
        <f>(Table1[[#This Row],[SE 2D parabolic]]-Table1[[#This Row],[SE 3D simple:]])*100</f>
        <v>4.5622639923761588</v>
      </c>
      <c r="N51" s="7">
        <f>Table1[[#This Row],[SE 2D constant-3D]]/Table1[[#This Row],[SE 3D simple:]]</f>
        <v>4.7803564745204392</v>
      </c>
      <c r="O51" s="7">
        <f>Table1[[#This Row],[SE 2D parabolic-3D]]/Table1[[#This Row],[SE 3D simple:]]</f>
        <v>4.7803564745204268</v>
      </c>
    </row>
    <row r="52" spans="1:15" x14ac:dyDescent="0.25">
      <c r="A52">
        <v>1.75E-3</v>
      </c>
      <c r="B52">
        <v>2.6250000000000002E-3</v>
      </c>
      <c r="C52">
        <v>9.9999999999999995E-8</v>
      </c>
      <c r="D52">
        <v>2.5000000000000002E-18</v>
      </c>
      <c r="E52">
        <v>1500</v>
      </c>
      <c r="F52">
        <v>4.4499999999999998E-2</v>
      </c>
      <c r="G52" s="11">
        <v>0.9991525827144685</v>
      </c>
      <c r="H52" s="11">
        <f>Table1[[#This Row],[SE 2D constant]]*Table1[[#This Row],[h_ch]]</f>
        <v>1.75E-3</v>
      </c>
      <c r="I52" s="11">
        <v>1</v>
      </c>
      <c r="J52" s="11">
        <v>1.75E-3</v>
      </c>
      <c r="K52" s="11">
        <v>0.99999999999999989</v>
      </c>
      <c r="L52" s="9">
        <f>(Table1[[#This Row],[SE 2D constant]]-Table1[[#This Row],[SE 3D simple:]])*100</f>
        <v>8.4741728553150431E-2</v>
      </c>
      <c r="M52" s="9">
        <f>(Table1[[#This Row],[SE 2D parabolic]]-Table1[[#This Row],[SE 3D simple:]])*100</f>
        <v>8.4741728553139328E-2</v>
      </c>
      <c r="N52" s="7">
        <f>Table1[[#This Row],[SE 2D constant-3D]]/Table1[[#This Row],[SE 3D simple:]]</f>
        <v>8.4813601064740868E-2</v>
      </c>
      <c r="O52" s="7">
        <f>Table1[[#This Row],[SE 2D parabolic-3D]]/Table1[[#This Row],[SE 3D simple:]]</f>
        <v>8.4813601064729752E-2</v>
      </c>
    </row>
    <row r="53" spans="1:15" x14ac:dyDescent="0.25">
      <c r="A53">
        <v>1.75E-3</v>
      </c>
      <c r="B53">
        <v>2.6250000000000002E-3</v>
      </c>
      <c r="C53">
        <v>9.9999999999999995E-8</v>
      </c>
      <c r="D53">
        <v>5.0000000000000004E-18</v>
      </c>
      <c r="E53">
        <v>1000</v>
      </c>
      <c r="F53">
        <v>4.4499999999999998E-2</v>
      </c>
      <c r="G53" s="11">
        <v>0.95988075484045865</v>
      </c>
      <c r="H53" s="11">
        <f>Table1[[#This Row],[SE 2D constant]]*Table1[[#This Row],[h_ch]]</f>
        <v>1.7499239459461582E-3</v>
      </c>
      <c r="I53" s="11">
        <v>0.99995654054066185</v>
      </c>
      <c r="J53" s="11">
        <v>1.75E-3</v>
      </c>
      <c r="K53" s="11">
        <v>0.99999999999999989</v>
      </c>
      <c r="L53" s="9">
        <f>(Table1[[#This Row],[SE 2D constant]]-Table1[[#This Row],[SE 3D simple:]])*100</f>
        <v>4.0075785700203204</v>
      </c>
      <c r="M53" s="9">
        <f>(Table1[[#This Row],[SE 2D parabolic]]-Table1[[#This Row],[SE 3D simple:]])*100</f>
        <v>4.0119245159541244</v>
      </c>
      <c r="N53" s="7">
        <f>Table1[[#This Row],[SE 2D constant-3D]]/Table1[[#This Row],[SE 3D simple:]]</f>
        <v>4.1750796125571012</v>
      </c>
      <c r="O53" s="7">
        <f>Table1[[#This Row],[SE 2D parabolic-3D]]/Table1[[#This Row],[SE 3D simple:]]</f>
        <v>4.179607201960148</v>
      </c>
    </row>
    <row r="54" spans="1:15" x14ac:dyDescent="0.25">
      <c r="A54">
        <v>1.75E-3</v>
      </c>
      <c r="B54">
        <v>2.6250000000000002E-3</v>
      </c>
      <c r="C54">
        <v>9.9999999999999995E-8</v>
      </c>
      <c r="D54">
        <v>5.0000000000000004E-18</v>
      </c>
      <c r="E54">
        <v>1250</v>
      </c>
      <c r="F54">
        <v>4.4499999999999998E-2</v>
      </c>
      <c r="G54" s="11">
        <v>0.9991525827144685</v>
      </c>
      <c r="H54" s="11">
        <f>Table1[[#This Row],[SE 2D constant]]*Table1[[#This Row],[h_ch]]</f>
        <v>1.75E-3</v>
      </c>
      <c r="I54" s="11">
        <v>1</v>
      </c>
      <c r="J54" s="11">
        <v>1.75E-3</v>
      </c>
      <c r="K54" s="11">
        <v>0.99999999999999989</v>
      </c>
      <c r="L54" s="9">
        <f>(Table1[[#This Row],[SE 2D constant]]-Table1[[#This Row],[SE 3D simple:]])*100</f>
        <v>8.4741728553150431E-2</v>
      </c>
      <c r="M54" s="9">
        <f>(Table1[[#This Row],[SE 2D parabolic]]-Table1[[#This Row],[SE 3D simple:]])*100</f>
        <v>8.4741728553139328E-2</v>
      </c>
      <c r="N54" s="7">
        <f>Table1[[#This Row],[SE 2D constant-3D]]/Table1[[#This Row],[SE 3D simple:]]</f>
        <v>8.4813601064740868E-2</v>
      </c>
      <c r="O54" s="7">
        <f>Table1[[#This Row],[SE 2D parabolic-3D]]/Table1[[#This Row],[SE 3D simple:]]</f>
        <v>8.4813601064729752E-2</v>
      </c>
    </row>
    <row r="55" spans="1:15" x14ac:dyDescent="0.25">
      <c r="A55">
        <v>1.75E-3</v>
      </c>
      <c r="B55">
        <v>2.6250000000000002E-3</v>
      </c>
      <c r="C55">
        <v>9.9999999999999995E-8</v>
      </c>
      <c r="D55">
        <v>5.0000000000000004E-18</v>
      </c>
      <c r="E55">
        <v>1500</v>
      </c>
      <c r="F55">
        <v>4.4499999999999998E-2</v>
      </c>
      <c r="G55" s="11">
        <v>0.9991525827144685</v>
      </c>
      <c r="H55" s="11">
        <f>Table1[[#This Row],[SE 2D constant]]*Table1[[#This Row],[h_ch]]</f>
        <v>1.75E-3</v>
      </c>
      <c r="I55" s="11">
        <v>1</v>
      </c>
      <c r="J55" s="11">
        <v>1.75E-3</v>
      </c>
      <c r="K55" s="11">
        <v>0.99999999999999989</v>
      </c>
      <c r="L55" s="9">
        <f>(Table1[[#This Row],[SE 2D constant]]-Table1[[#This Row],[SE 3D simple:]])*100</f>
        <v>8.4741728553150431E-2</v>
      </c>
      <c r="M55" s="9">
        <f>(Table1[[#This Row],[SE 2D parabolic]]-Table1[[#This Row],[SE 3D simple:]])*100</f>
        <v>8.4741728553139328E-2</v>
      </c>
      <c r="N55" s="7">
        <f>Table1[[#This Row],[SE 2D constant-3D]]/Table1[[#This Row],[SE 3D simple:]]</f>
        <v>8.4813601064740868E-2</v>
      </c>
      <c r="O55" s="7">
        <f>Table1[[#This Row],[SE 2D parabolic-3D]]/Table1[[#This Row],[SE 3D simple:]]</f>
        <v>8.4813601064729752E-2</v>
      </c>
    </row>
    <row r="56" spans="1:15" x14ac:dyDescent="0.25">
      <c r="A56">
        <v>1.75E-3</v>
      </c>
      <c r="B56">
        <v>2.6250000000000002E-3</v>
      </c>
      <c r="C56">
        <v>9.9999999999999995E-8</v>
      </c>
      <c r="D56">
        <v>7.5000000000000002E-18</v>
      </c>
      <c r="E56">
        <v>1000</v>
      </c>
      <c r="F56">
        <v>4.4499999999999998E-2</v>
      </c>
      <c r="G56" s="11">
        <v>0.9991525827144685</v>
      </c>
      <c r="H56" s="11">
        <f>Table1[[#This Row],[SE 2D constant]]*Table1[[#This Row],[h_ch]]</f>
        <v>1.75E-3</v>
      </c>
      <c r="I56" s="11">
        <v>1</v>
      </c>
      <c r="J56" s="11">
        <v>1.75E-3</v>
      </c>
      <c r="K56" s="11">
        <v>0.99999999999999989</v>
      </c>
      <c r="L56" s="9">
        <f>(Table1[[#This Row],[SE 2D constant]]-Table1[[#This Row],[SE 3D simple:]])*100</f>
        <v>8.4741728553150431E-2</v>
      </c>
      <c r="M56" s="9">
        <f>(Table1[[#This Row],[SE 2D parabolic]]-Table1[[#This Row],[SE 3D simple:]])*100</f>
        <v>8.4741728553139328E-2</v>
      </c>
      <c r="N56" s="7">
        <f>Table1[[#This Row],[SE 2D constant-3D]]/Table1[[#This Row],[SE 3D simple:]]</f>
        <v>8.4813601064740868E-2</v>
      </c>
      <c r="O56" s="7">
        <f>Table1[[#This Row],[SE 2D parabolic-3D]]/Table1[[#This Row],[SE 3D simple:]]</f>
        <v>8.4813601064729752E-2</v>
      </c>
    </row>
    <row r="57" spans="1:15" x14ac:dyDescent="0.25">
      <c r="A57">
        <v>1.75E-3</v>
      </c>
      <c r="B57">
        <v>2.6250000000000002E-3</v>
      </c>
      <c r="C57">
        <v>9.9999999999999995E-8</v>
      </c>
      <c r="D57">
        <v>7.5000000000000002E-18</v>
      </c>
      <c r="E57">
        <v>1250</v>
      </c>
      <c r="F57">
        <v>4.4499999999999998E-2</v>
      </c>
      <c r="G57" s="11">
        <v>0.9991525827144685</v>
      </c>
      <c r="H57" s="11">
        <f>Table1[[#This Row],[SE 2D constant]]*Table1[[#This Row],[h_ch]]</f>
        <v>1.75E-3</v>
      </c>
      <c r="I57" s="11">
        <v>1</v>
      </c>
      <c r="J57" s="11">
        <v>1.75E-3</v>
      </c>
      <c r="K57" s="11">
        <v>0.99999999999999989</v>
      </c>
      <c r="L57" s="9">
        <f>(Table1[[#This Row],[SE 2D constant]]-Table1[[#This Row],[SE 3D simple:]])*100</f>
        <v>8.4741728553150431E-2</v>
      </c>
      <c r="M57" s="9">
        <f>(Table1[[#This Row],[SE 2D parabolic]]-Table1[[#This Row],[SE 3D simple:]])*100</f>
        <v>8.4741728553139328E-2</v>
      </c>
      <c r="N57" s="7">
        <f>Table1[[#This Row],[SE 2D constant-3D]]/Table1[[#This Row],[SE 3D simple:]]</f>
        <v>8.4813601064740868E-2</v>
      </c>
      <c r="O57" s="7">
        <f>Table1[[#This Row],[SE 2D parabolic-3D]]/Table1[[#This Row],[SE 3D simple:]]</f>
        <v>8.4813601064729752E-2</v>
      </c>
    </row>
    <row r="58" spans="1:15" x14ac:dyDescent="0.25">
      <c r="A58">
        <v>1.75E-3</v>
      </c>
      <c r="B58">
        <v>2.6250000000000002E-3</v>
      </c>
      <c r="C58">
        <v>9.9999999999999995E-8</v>
      </c>
      <c r="D58">
        <v>7.5000000000000002E-18</v>
      </c>
      <c r="E58">
        <v>1500</v>
      </c>
      <c r="F58">
        <v>4.4499999999999998E-2</v>
      </c>
      <c r="G58" s="11">
        <v>0.9991525827144685</v>
      </c>
      <c r="H58" s="11">
        <f>Table1[[#This Row],[SE 2D constant]]*Table1[[#This Row],[h_ch]]</f>
        <v>1.75E-3</v>
      </c>
      <c r="I58" s="11">
        <v>1</v>
      </c>
      <c r="J58" s="11">
        <v>1.75E-3</v>
      </c>
      <c r="K58" s="11">
        <v>0.99999999999999989</v>
      </c>
      <c r="L58" s="9">
        <f>(Table1[[#This Row],[SE 2D constant]]-Table1[[#This Row],[SE 3D simple:]])*100</f>
        <v>8.4741728553150431E-2</v>
      </c>
      <c r="M58" s="9">
        <f>(Table1[[#This Row],[SE 2D parabolic]]-Table1[[#This Row],[SE 3D simple:]])*100</f>
        <v>8.4741728553139328E-2</v>
      </c>
      <c r="N58" s="7">
        <f>Table1[[#This Row],[SE 2D constant-3D]]/Table1[[#This Row],[SE 3D simple:]]</f>
        <v>8.4813601064740868E-2</v>
      </c>
      <c r="O58" s="7">
        <f>Table1[[#This Row],[SE 2D parabolic-3D]]/Table1[[#This Row],[SE 3D simple:]]</f>
        <v>8.4813601064729752E-2</v>
      </c>
    </row>
    <row r="59" spans="1:15" x14ac:dyDescent="0.25">
      <c r="A59">
        <v>1.75E-3</v>
      </c>
      <c r="B59">
        <v>2.6250000000000002E-3</v>
      </c>
      <c r="C59">
        <v>9.9999999999999995E-8</v>
      </c>
      <c r="D59">
        <v>1.0000000000000001E-17</v>
      </c>
      <c r="E59">
        <v>1000</v>
      </c>
      <c r="F59">
        <v>4.4499999999999998E-2</v>
      </c>
      <c r="G59" s="11">
        <v>0.9991525827144685</v>
      </c>
      <c r="H59" s="11">
        <f>Table1[[#This Row],[SE 2D constant]]*Table1[[#This Row],[h_ch]]</f>
        <v>1.75E-3</v>
      </c>
      <c r="I59" s="11">
        <v>1</v>
      </c>
      <c r="J59" s="11">
        <v>1.75E-3</v>
      </c>
      <c r="K59" s="11">
        <v>0.99999999999999989</v>
      </c>
      <c r="L59" s="9">
        <f>(Table1[[#This Row],[SE 2D constant]]-Table1[[#This Row],[SE 3D simple:]])*100</f>
        <v>8.4741728553150431E-2</v>
      </c>
      <c r="M59" s="9">
        <f>(Table1[[#This Row],[SE 2D parabolic]]-Table1[[#This Row],[SE 3D simple:]])*100</f>
        <v>8.4741728553139328E-2</v>
      </c>
      <c r="N59" s="7">
        <f>Table1[[#This Row],[SE 2D constant-3D]]/Table1[[#This Row],[SE 3D simple:]]</f>
        <v>8.4813601064740868E-2</v>
      </c>
      <c r="O59" s="7">
        <f>Table1[[#This Row],[SE 2D parabolic-3D]]/Table1[[#This Row],[SE 3D simple:]]</f>
        <v>8.4813601064729752E-2</v>
      </c>
    </row>
    <row r="60" spans="1:15" x14ac:dyDescent="0.25">
      <c r="A60">
        <v>1.75E-3</v>
      </c>
      <c r="B60">
        <v>2.6250000000000002E-3</v>
      </c>
      <c r="C60">
        <v>9.9999999999999995E-8</v>
      </c>
      <c r="D60">
        <v>1.0000000000000001E-17</v>
      </c>
      <c r="E60">
        <v>1250</v>
      </c>
      <c r="F60">
        <v>4.4499999999999998E-2</v>
      </c>
      <c r="G60" s="11">
        <v>0.9991525827144685</v>
      </c>
      <c r="H60" s="11">
        <f>Table1[[#This Row],[SE 2D constant]]*Table1[[#This Row],[h_ch]]</f>
        <v>1.75E-3</v>
      </c>
      <c r="I60" s="11">
        <v>1</v>
      </c>
      <c r="J60" s="11">
        <v>1.75E-3</v>
      </c>
      <c r="K60" s="11">
        <v>0.99999999999999989</v>
      </c>
      <c r="L60" s="9">
        <f>(Table1[[#This Row],[SE 2D constant]]-Table1[[#This Row],[SE 3D simple:]])*100</f>
        <v>8.4741728553150431E-2</v>
      </c>
      <c r="M60" s="9">
        <f>(Table1[[#This Row],[SE 2D parabolic]]-Table1[[#This Row],[SE 3D simple:]])*100</f>
        <v>8.4741728553139328E-2</v>
      </c>
      <c r="N60" s="7">
        <f>Table1[[#This Row],[SE 2D constant-3D]]/Table1[[#This Row],[SE 3D simple:]]</f>
        <v>8.4813601064740868E-2</v>
      </c>
      <c r="O60" s="7">
        <f>Table1[[#This Row],[SE 2D parabolic-3D]]/Table1[[#This Row],[SE 3D simple:]]</f>
        <v>8.4813601064729752E-2</v>
      </c>
    </row>
    <row r="61" spans="1:15" x14ac:dyDescent="0.25">
      <c r="A61">
        <v>1.75E-3</v>
      </c>
      <c r="B61">
        <v>2.6250000000000002E-3</v>
      </c>
      <c r="C61">
        <v>9.9999999999999995E-8</v>
      </c>
      <c r="D61">
        <v>1.0000000000000001E-17</v>
      </c>
      <c r="E61">
        <v>1500</v>
      </c>
      <c r="F61">
        <v>4.4499999999999998E-2</v>
      </c>
      <c r="G61" s="11">
        <v>0.9991525827144685</v>
      </c>
      <c r="H61" s="11">
        <f>Table1[[#This Row],[SE 2D constant]]*Table1[[#This Row],[h_ch]]</f>
        <v>1.75E-3</v>
      </c>
      <c r="I61" s="11">
        <v>1</v>
      </c>
      <c r="J61" s="11">
        <v>1.75E-3</v>
      </c>
      <c r="K61" s="11">
        <v>0.99999999999999989</v>
      </c>
      <c r="L61" s="9">
        <f>(Table1[[#This Row],[SE 2D constant]]-Table1[[#This Row],[SE 3D simple:]])*100</f>
        <v>8.4741728553150431E-2</v>
      </c>
      <c r="M61" s="9">
        <f>(Table1[[#This Row],[SE 2D parabolic]]-Table1[[#This Row],[SE 3D simple:]])*100</f>
        <v>8.4741728553139328E-2</v>
      </c>
      <c r="N61" s="7">
        <f>Table1[[#This Row],[SE 2D constant-3D]]/Table1[[#This Row],[SE 3D simple:]]</f>
        <v>8.4813601064740868E-2</v>
      </c>
      <c r="O61" s="7">
        <f>Table1[[#This Row],[SE 2D parabolic-3D]]/Table1[[#This Row],[SE 3D simple:]]</f>
        <v>8.4813601064729752E-2</v>
      </c>
    </row>
    <row r="62" spans="1:15" x14ac:dyDescent="0.25">
      <c r="A62">
        <v>1.75E-3</v>
      </c>
      <c r="B62">
        <v>2.6250000000000002E-3</v>
      </c>
      <c r="C62">
        <v>1.4999999999999999E-7</v>
      </c>
      <c r="D62">
        <v>1.0000000000000001E-18</v>
      </c>
      <c r="E62">
        <v>1000</v>
      </c>
      <c r="F62">
        <v>6.6699999999999995E-2</v>
      </c>
      <c r="G62" s="11">
        <v>0.46239290299525909</v>
      </c>
      <c r="H62" s="11">
        <f>Table1[[#This Row],[SE 2D constant]]*Table1[[#This Row],[h_ch]]</f>
        <v>9.9137695048081382E-4</v>
      </c>
      <c r="I62" s="11">
        <v>0.56650111456046504</v>
      </c>
      <c r="J62" s="11">
        <v>8.9547205333401398E-4</v>
      </c>
      <c r="K62" s="11">
        <v>0.51754427244307843</v>
      </c>
      <c r="L62" s="9">
        <f>(Table1[[#This Row],[SE 2D constant]]-Table1[[#This Row],[SE 3D simple:]])*100</f>
        <v>10.410821156520594</v>
      </c>
      <c r="M62" s="9">
        <f>(Table1[[#This Row],[SE 2D parabolic]]-Table1[[#This Row],[SE 3D simple:]])*100</f>
        <v>5.5151369447819345</v>
      </c>
      <c r="N62" s="7">
        <f>Table1[[#This Row],[SE 2D constant-3D]]/Table1[[#This Row],[SE 3D simple:]]</f>
        <v>22.515097202145718</v>
      </c>
      <c r="O62" s="7">
        <f>Table1[[#This Row],[SE 2D parabolic-3D]]/Table1[[#This Row],[SE 3D simple:]]</f>
        <v>11.927382338821236</v>
      </c>
    </row>
    <row r="63" spans="1:15" x14ac:dyDescent="0.25">
      <c r="A63">
        <v>1.75E-3</v>
      </c>
      <c r="B63">
        <v>2.6250000000000002E-3</v>
      </c>
      <c r="C63">
        <v>1.4999999999999999E-7</v>
      </c>
      <c r="D63">
        <v>1.0000000000000001E-18</v>
      </c>
      <c r="E63">
        <v>1250</v>
      </c>
      <c r="F63">
        <v>6.6699999999999995E-2</v>
      </c>
      <c r="G63" s="11">
        <v>0.59580448836975441</v>
      </c>
      <c r="H63" s="11">
        <f>Table1[[#This Row],[SE 2D constant]]*Table1[[#This Row],[h_ch]]</f>
        <v>1.2135846395985009E-3</v>
      </c>
      <c r="I63" s="11">
        <v>0.69347693691342904</v>
      </c>
      <c r="J63" s="11">
        <v>1.073811547835084E-3</v>
      </c>
      <c r="K63" s="11">
        <v>0.66747738026205017</v>
      </c>
      <c r="L63" s="9">
        <f>(Table1[[#This Row],[SE 2D constant]]-Table1[[#This Row],[SE 3D simple:]])*100</f>
        <v>9.7672448543674619</v>
      </c>
      <c r="M63" s="9">
        <f>(Table1[[#This Row],[SE 2D parabolic]]-Table1[[#This Row],[SE 3D simple:]])*100</f>
        <v>7.1672891892295754</v>
      </c>
      <c r="N63" s="7">
        <f>Table1[[#This Row],[SE 2D constant-3D]]/Table1[[#This Row],[SE 3D simple:]]</f>
        <v>16.39337239820513</v>
      </c>
      <c r="O63" s="7">
        <f>Table1[[#This Row],[SE 2D parabolic-3D]]/Table1[[#This Row],[SE 3D simple:]]</f>
        <v>12.029599187546868</v>
      </c>
    </row>
    <row r="64" spans="1:15" x14ac:dyDescent="0.25">
      <c r="A64">
        <v>1.75E-3</v>
      </c>
      <c r="B64">
        <v>2.6250000000000002E-3</v>
      </c>
      <c r="C64">
        <v>1.4999999999999999E-7</v>
      </c>
      <c r="D64">
        <v>1.0000000000000001E-18</v>
      </c>
      <c r="E64">
        <v>1500</v>
      </c>
      <c r="F64">
        <v>6.6699999999999995E-2</v>
      </c>
      <c r="G64" s="11">
        <v>0.71975723741247688</v>
      </c>
      <c r="H64" s="11">
        <f>Table1[[#This Row],[SE 2D constant]]*Table1[[#This Row],[h_ch]]</f>
        <v>1.4078864417303451E-3</v>
      </c>
      <c r="I64" s="11">
        <v>0.80450653813162576</v>
      </c>
      <c r="J64" s="11">
        <v>1.2534325932270439E-3</v>
      </c>
      <c r="K64" s="11">
        <v>0.80414612387534345</v>
      </c>
      <c r="L64" s="9">
        <f>(Table1[[#This Row],[SE 2D constant]]-Table1[[#This Row],[SE 3D simple:]])*100</f>
        <v>8.474930071914887</v>
      </c>
      <c r="M64" s="9">
        <f>(Table1[[#This Row],[SE 2D parabolic]]-Table1[[#This Row],[SE 3D simple:]])*100</f>
        <v>8.4388886462866566</v>
      </c>
      <c r="N64" s="7">
        <f>Table1[[#This Row],[SE 2D constant-3D]]/Table1[[#This Row],[SE 3D simple:]]</f>
        <v>11.774706291780006</v>
      </c>
      <c r="O64" s="7">
        <f>Table1[[#This Row],[SE 2D parabolic-3D]]/Table1[[#This Row],[SE 3D simple:]]</f>
        <v>11.724631872580279</v>
      </c>
    </row>
    <row r="65" spans="1:15" x14ac:dyDescent="0.25">
      <c r="A65">
        <v>1.75E-3</v>
      </c>
      <c r="B65">
        <v>2.6250000000000002E-3</v>
      </c>
      <c r="C65">
        <v>1.4999999999999999E-7</v>
      </c>
      <c r="D65">
        <v>2.5000000000000002E-18</v>
      </c>
      <c r="E65">
        <v>1000</v>
      </c>
      <c r="F65">
        <v>6.6699999999999995E-2</v>
      </c>
      <c r="G65" s="11">
        <v>0.65102579509562208</v>
      </c>
      <c r="H65" s="11">
        <f>Table1[[#This Row],[SE 2D constant]]*Table1[[#This Row],[h_ch]]</f>
        <v>1.301892435375121E-3</v>
      </c>
      <c r="I65" s="11">
        <v>0.74393853450006908</v>
      </c>
      <c r="J65" s="11">
        <v>1.15132210216703E-3</v>
      </c>
      <c r="K65" s="11">
        <v>0.72897410877671809</v>
      </c>
      <c r="L65" s="9">
        <f>(Table1[[#This Row],[SE 2D constant]]-Table1[[#This Row],[SE 3D simple:]])*100</f>
        <v>9.2912739404447002</v>
      </c>
      <c r="M65" s="9">
        <f>(Table1[[#This Row],[SE 2D parabolic]]-Table1[[#This Row],[SE 3D simple:]])*100</f>
        <v>7.7948313681096</v>
      </c>
      <c r="N65" s="7">
        <f>Table1[[#This Row],[SE 2D constant-3D]]/Table1[[#This Row],[SE 3D simple:]]</f>
        <v>14.271744699578312</v>
      </c>
      <c r="O65" s="7">
        <f>Table1[[#This Row],[SE 2D parabolic-3D]]/Table1[[#This Row],[SE 3D simple:]]</f>
        <v>11.973152871714865</v>
      </c>
    </row>
    <row r="66" spans="1:15" x14ac:dyDescent="0.25">
      <c r="A66">
        <v>1.75E-3</v>
      </c>
      <c r="B66">
        <v>2.6250000000000002E-3</v>
      </c>
      <c r="C66">
        <v>1.4999999999999999E-7</v>
      </c>
      <c r="D66">
        <v>2.5000000000000002E-18</v>
      </c>
      <c r="E66">
        <v>1250</v>
      </c>
      <c r="F66">
        <v>6.6699999999999995E-2</v>
      </c>
      <c r="G66" s="11">
        <v>0.80894834929762494</v>
      </c>
      <c r="H66" s="11">
        <f>Table1[[#This Row],[SE 2D constant]]*Table1[[#This Row],[h_ch]]</f>
        <v>1.5455589753301008E-3</v>
      </c>
      <c r="I66" s="11">
        <v>0.88317655733148615</v>
      </c>
      <c r="J66" s="11">
        <v>1.4102717402318E-3</v>
      </c>
      <c r="K66" s="11">
        <v>0.90157236553280562</v>
      </c>
      <c r="L66" s="9">
        <f>(Table1[[#This Row],[SE 2D constant]]-Table1[[#This Row],[SE 3D simple:]])*100</f>
        <v>7.4228208033861209</v>
      </c>
      <c r="M66" s="9">
        <f>(Table1[[#This Row],[SE 2D parabolic]]-Table1[[#This Row],[SE 3D simple:]])*100</f>
        <v>9.262401623518068</v>
      </c>
      <c r="N66" s="7">
        <f>Table1[[#This Row],[SE 2D constant-3D]]/Table1[[#This Row],[SE 3D simple:]]</f>
        <v>9.1758896718573411</v>
      </c>
      <c r="O66" s="7">
        <f>Table1[[#This Row],[SE 2D parabolic-3D]]/Table1[[#This Row],[SE 3D simple:]]</f>
        <v>11.449929567889239</v>
      </c>
    </row>
    <row r="67" spans="1:15" x14ac:dyDescent="0.25">
      <c r="A67">
        <v>1.75E-3</v>
      </c>
      <c r="B67">
        <v>2.6250000000000002E-3</v>
      </c>
      <c r="C67">
        <v>1.4999999999999999E-7</v>
      </c>
      <c r="D67">
        <v>2.5000000000000002E-18</v>
      </c>
      <c r="E67">
        <v>1500</v>
      </c>
      <c r="F67">
        <v>6.6699999999999995E-2</v>
      </c>
      <c r="G67" s="11">
        <v>0.94081927925749631</v>
      </c>
      <c r="H67" s="11">
        <f>Table1[[#This Row],[SE 2D constant]]*Table1[[#This Row],[h_ch]]</f>
        <v>1.75E-3</v>
      </c>
      <c r="I67" s="11">
        <v>1</v>
      </c>
      <c r="J67" s="11">
        <v>1.75E-3</v>
      </c>
      <c r="K67" s="11">
        <v>0.99999999999999989</v>
      </c>
      <c r="L67" s="9">
        <f>(Table1[[#This Row],[SE 2D constant]]-Table1[[#This Row],[SE 3D simple:]])*100</f>
        <v>5.918072074250369</v>
      </c>
      <c r="M67" s="9">
        <f>(Table1[[#This Row],[SE 2D parabolic]]-Table1[[#This Row],[SE 3D simple:]])*100</f>
        <v>5.9180720742503574</v>
      </c>
      <c r="N67" s="7">
        <f>Table1[[#This Row],[SE 2D constant-3D]]/Table1[[#This Row],[SE 3D simple:]]</f>
        <v>6.290338861806668</v>
      </c>
      <c r="O67" s="7">
        <f>Table1[[#This Row],[SE 2D parabolic-3D]]/Table1[[#This Row],[SE 3D simple:]]</f>
        <v>6.2903388618066556</v>
      </c>
    </row>
    <row r="68" spans="1:15" x14ac:dyDescent="0.25">
      <c r="A68">
        <v>1.75E-3</v>
      </c>
      <c r="B68">
        <v>2.6250000000000002E-3</v>
      </c>
      <c r="C68">
        <v>1.4999999999999999E-7</v>
      </c>
      <c r="D68">
        <v>5.0000000000000004E-18</v>
      </c>
      <c r="E68">
        <v>1000</v>
      </c>
      <c r="F68">
        <v>6.6699999999999995E-2</v>
      </c>
      <c r="G68" s="11">
        <v>0.8158710814166189</v>
      </c>
      <c r="H68" s="11">
        <f>Table1[[#This Row],[SE 2D constant]]*Table1[[#This Row],[h_ch]]</f>
        <v>1.5562748225074188E-3</v>
      </c>
      <c r="I68" s="11">
        <v>0.88929989857566782</v>
      </c>
      <c r="J68" s="11">
        <v>1.42254179425163E-3</v>
      </c>
      <c r="K68" s="11">
        <v>0.90806285235243545</v>
      </c>
      <c r="L68" s="9">
        <f>(Table1[[#This Row],[SE 2D constant]]-Table1[[#This Row],[SE 3D simple:]])*100</f>
        <v>7.342881715904892</v>
      </c>
      <c r="M68" s="9">
        <f>(Table1[[#This Row],[SE 2D parabolic]]-Table1[[#This Row],[SE 3D simple:]])*100</f>
        <v>9.2191770935816546</v>
      </c>
      <c r="N68" s="7">
        <f>Table1[[#This Row],[SE 2D constant-3D]]/Table1[[#This Row],[SE 3D simple:]]</f>
        <v>9.0000514580750295</v>
      </c>
      <c r="O68" s="7">
        <f>Table1[[#This Row],[SE 2D parabolic-3D]]/Table1[[#This Row],[SE 3D simple:]]</f>
        <v>11.299796381524088</v>
      </c>
    </row>
    <row r="69" spans="1:15" x14ac:dyDescent="0.25">
      <c r="A69">
        <v>1.75E-3</v>
      </c>
      <c r="B69">
        <v>2.6250000000000002E-3</v>
      </c>
      <c r="C69">
        <v>1.4999999999999999E-7</v>
      </c>
      <c r="D69">
        <v>5.0000000000000004E-18</v>
      </c>
      <c r="E69">
        <v>1250</v>
      </c>
      <c r="F69">
        <v>6.6699999999999995E-2</v>
      </c>
      <c r="G69" s="11">
        <v>0.97120317214621166</v>
      </c>
      <c r="H69" s="11">
        <f>Table1[[#This Row],[SE 2D constant]]*Table1[[#This Row],[h_ch]]</f>
        <v>1.75E-3</v>
      </c>
      <c r="I69" s="11">
        <v>1</v>
      </c>
      <c r="J69" s="11">
        <v>1.75E-3</v>
      </c>
      <c r="K69" s="11">
        <v>0.99999999999999989</v>
      </c>
      <c r="L69" s="9">
        <f>(Table1[[#This Row],[SE 2D constant]]-Table1[[#This Row],[SE 3D simple:]])*100</f>
        <v>2.8796827853788343</v>
      </c>
      <c r="M69" s="9">
        <f>(Table1[[#This Row],[SE 2D parabolic]]-Table1[[#This Row],[SE 3D simple:]])*100</f>
        <v>2.8796827853788232</v>
      </c>
      <c r="N69" s="7">
        <f>Table1[[#This Row],[SE 2D constant-3D]]/Table1[[#This Row],[SE 3D simple:]]</f>
        <v>2.9650673185253011</v>
      </c>
      <c r="O69" s="7">
        <f>Table1[[#This Row],[SE 2D parabolic-3D]]/Table1[[#This Row],[SE 3D simple:]]</f>
        <v>2.9650673185252896</v>
      </c>
    </row>
    <row r="70" spans="1:15" x14ac:dyDescent="0.25">
      <c r="A70">
        <v>1.75E-3</v>
      </c>
      <c r="B70">
        <v>2.6250000000000002E-3</v>
      </c>
      <c r="C70">
        <v>1.4999999999999999E-7</v>
      </c>
      <c r="D70">
        <v>5.0000000000000004E-18</v>
      </c>
      <c r="E70">
        <v>1500</v>
      </c>
      <c r="F70">
        <v>6.6699999999999995E-2</v>
      </c>
      <c r="G70" s="11">
        <v>0.9991525827144685</v>
      </c>
      <c r="H70" s="11">
        <f>Table1[[#This Row],[SE 2D constant]]*Table1[[#This Row],[h_ch]]</f>
        <v>1.75E-3</v>
      </c>
      <c r="I70" s="11">
        <v>1</v>
      </c>
      <c r="J70" s="11">
        <v>1.75E-3</v>
      </c>
      <c r="K70" s="11">
        <v>0.99999999999999989</v>
      </c>
      <c r="L70" s="9">
        <f>(Table1[[#This Row],[SE 2D constant]]-Table1[[#This Row],[SE 3D simple:]])*100</f>
        <v>8.4741728553150431E-2</v>
      </c>
      <c r="M70" s="9">
        <f>(Table1[[#This Row],[SE 2D parabolic]]-Table1[[#This Row],[SE 3D simple:]])*100</f>
        <v>8.4741728553139328E-2</v>
      </c>
      <c r="N70" s="7">
        <f>Table1[[#This Row],[SE 2D constant-3D]]/Table1[[#This Row],[SE 3D simple:]]</f>
        <v>8.4813601064740868E-2</v>
      </c>
      <c r="O70" s="7">
        <f>Table1[[#This Row],[SE 2D parabolic-3D]]/Table1[[#This Row],[SE 3D simple:]]</f>
        <v>8.4813601064729752E-2</v>
      </c>
    </row>
    <row r="71" spans="1:15" x14ac:dyDescent="0.25">
      <c r="A71">
        <v>1.75E-3</v>
      </c>
      <c r="B71">
        <v>2.6250000000000002E-3</v>
      </c>
      <c r="C71">
        <v>1.4999999999999999E-7</v>
      </c>
      <c r="D71">
        <v>7.5000000000000002E-18</v>
      </c>
      <c r="E71">
        <v>1000</v>
      </c>
      <c r="F71">
        <v>6.6699999999999995E-2</v>
      </c>
      <c r="G71" s="11">
        <v>0.91391257466835119</v>
      </c>
      <c r="H71" s="11">
        <f>Table1[[#This Row],[SE 2D constant]]*Table1[[#This Row],[h_ch]]</f>
        <v>1.7127040598278196E-3</v>
      </c>
      <c r="I71" s="11">
        <v>0.97868803418732542</v>
      </c>
      <c r="J71" s="11">
        <v>1.75E-3</v>
      </c>
      <c r="K71" s="11">
        <v>0.99999999999999989</v>
      </c>
      <c r="L71" s="9">
        <f>(Table1[[#This Row],[SE 2D constant]]-Table1[[#This Row],[SE 3D simple:]])*100</f>
        <v>6.4775459518974232</v>
      </c>
      <c r="M71" s="9">
        <f>(Table1[[#This Row],[SE 2D parabolic]]-Table1[[#This Row],[SE 3D simple:]])*100</f>
        <v>8.6087425331648699</v>
      </c>
      <c r="N71" s="7">
        <f>Table1[[#This Row],[SE 2D constant-3D]]/Table1[[#This Row],[SE 3D simple:]]</f>
        <v>7.0877085308165864</v>
      </c>
      <c r="O71" s="7">
        <f>Table1[[#This Row],[SE 2D parabolic-3D]]/Table1[[#This Row],[SE 3D simple:]]</f>
        <v>9.4196565095834117</v>
      </c>
    </row>
    <row r="72" spans="1:15" x14ac:dyDescent="0.25">
      <c r="A72">
        <v>1.75E-3</v>
      </c>
      <c r="B72">
        <v>2.6250000000000002E-3</v>
      </c>
      <c r="C72">
        <v>1.4999999999999999E-7</v>
      </c>
      <c r="D72">
        <v>7.5000000000000002E-18</v>
      </c>
      <c r="E72">
        <v>1250</v>
      </c>
      <c r="F72">
        <v>6.6699999999999995E-2</v>
      </c>
      <c r="G72" s="11">
        <v>0.9991525827144685</v>
      </c>
      <c r="H72" s="11">
        <f>Table1[[#This Row],[SE 2D constant]]*Table1[[#This Row],[h_ch]]</f>
        <v>1.75E-3</v>
      </c>
      <c r="I72" s="11">
        <v>1</v>
      </c>
      <c r="J72" s="11">
        <v>1.75E-3</v>
      </c>
      <c r="K72" s="11">
        <v>0.99999999999999989</v>
      </c>
      <c r="L72" s="9">
        <f>(Table1[[#This Row],[SE 2D constant]]-Table1[[#This Row],[SE 3D simple:]])*100</f>
        <v>8.4741728553150431E-2</v>
      </c>
      <c r="M72" s="9">
        <f>(Table1[[#This Row],[SE 2D parabolic]]-Table1[[#This Row],[SE 3D simple:]])*100</f>
        <v>8.4741728553139328E-2</v>
      </c>
      <c r="N72" s="7">
        <f>Table1[[#This Row],[SE 2D constant-3D]]/Table1[[#This Row],[SE 3D simple:]]</f>
        <v>8.4813601064740868E-2</v>
      </c>
      <c r="O72" s="7">
        <f>Table1[[#This Row],[SE 2D parabolic-3D]]/Table1[[#This Row],[SE 3D simple:]]</f>
        <v>8.4813601064729752E-2</v>
      </c>
    </row>
    <row r="73" spans="1:15" x14ac:dyDescent="0.25">
      <c r="A73">
        <v>1.75E-3</v>
      </c>
      <c r="B73">
        <v>2.6250000000000002E-3</v>
      </c>
      <c r="C73">
        <v>1.4999999999999999E-7</v>
      </c>
      <c r="D73">
        <v>7.5000000000000002E-18</v>
      </c>
      <c r="E73">
        <v>1500</v>
      </c>
      <c r="F73">
        <v>6.6699999999999995E-2</v>
      </c>
      <c r="G73" s="11">
        <v>0.9991525827144685</v>
      </c>
      <c r="H73" s="11">
        <f>Table1[[#This Row],[SE 2D constant]]*Table1[[#This Row],[h_ch]]</f>
        <v>1.75E-3</v>
      </c>
      <c r="I73" s="11">
        <v>1</v>
      </c>
      <c r="J73" s="11">
        <v>1.75E-3</v>
      </c>
      <c r="K73" s="11">
        <v>0.99999999999999989</v>
      </c>
      <c r="L73" s="9">
        <f>(Table1[[#This Row],[SE 2D constant]]-Table1[[#This Row],[SE 3D simple:]])*100</f>
        <v>8.4741728553150431E-2</v>
      </c>
      <c r="M73" s="9">
        <f>(Table1[[#This Row],[SE 2D parabolic]]-Table1[[#This Row],[SE 3D simple:]])*100</f>
        <v>8.4741728553139328E-2</v>
      </c>
      <c r="N73" s="7">
        <f>Table1[[#This Row],[SE 2D constant-3D]]/Table1[[#This Row],[SE 3D simple:]]</f>
        <v>8.4813601064740868E-2</v>
      </c>
      <c r="O73" s="7">
        <f>Table1[[#This Row],[SE 2D parabolic-3D]]/Table1[[#This Row],[SE 3D simple:]]</f>
        <v>8.4813601064729752E-2</v>
      </c>
    </row>
    <row r="74" spans="1:15" x14ac:dyDescent="0.25">
      <c r="A74">
        <v>1.75E-3</v>
      </c>
      <c r="B74">
        <v>2.6250000000000002E-3</v>
      </c>
      <c r="C74">
        <v>1.4999999999999999E-7</v>
      </c>
      <c r="D74">
        <v>1.0000000000000001E-17</v>
      </c>
      <c r="E74">
        <v>1000</v>
      </c>
      <c r="F74">
        <v>6.6699999999999995E-2</v>
      </c>
      <c r="G74" s="11">
        <v>0.97675696195939266</v>
      </c>
      <c r="H74" s="11">
        <f>Table1[[#This Row],[SE 2D constant]]*Table1[[#This Row],[h_ch]]</f>
        <v>1.75E-3</v>
      </c>
      <c r="I74" s="11">
        <v>1</v>
      </c>
      <c r="J74" s="11">
        <v>1.75E-3</v>
      </c>
      <c r="K74" s="11">
        <v>0.99999999999999989</v>
      </c>
      <c r="L74" s="9">
        <f>(Table1[[#This Row],[SE 2D constant]]-Table1[[#This Row],[SE 3D simple:]])*100</f>
        <v>2.3243038040607344</v>
      </c>
      <c r="M74" s="9">
        <f>(Table1[[#This Row],[SE 2D parabolic]]-Table1[[#This Row],[SE 3D simple:]])*100</f>
        <v>2.3243038040607233</v>
      </c>
      <c r="N74" s="7">
        <f>Table1[[#This Row],[SE 2D constant-3D]]/Table1[[#This Row],[SE 3D simple:]]</f>
        <v>2.3796132452418233</v>
      </c>
      <c r="O74" s="7">
        <f>Table1[[#This Row],[SE 2D parabolic-3D]]/Table1[[#This Row],[SE 3D simple:]]</f>
        <v>2.3796132452418117</v>
      </c>
    </row>
    <row r="75" spans="1:15" x14ac:dyDescent="0.25">
      <c r="A75">
        <v>1.75E-3</v>
      </c>
      <c r="B75">
        <v>2.6250000000000002E-3</v>
      </c>
      <c r="C75">
        <v>1.4999999999999999E-7</v>
      </c>
      <c r="D75">
        <v>1.0000000000000001E-17</v>
      </c>
      <c r="E75">
        <v>1250</v>
      </c>
      <c r="F75">
        <v>6.6699999999999995E-2</v>
      </c>
      <c r="G75" s="11">
        <v>0.9991525827144685</v>
      </c>
      <c r="H75" s="11">
        <f>Table1[[#This Row],[SE 2D constant]]*Table1[[#This Row],[h_ch]]</f>
        <v>1.75E-3</v>
      </c>
      <c r="I75" s="11">
        <v>1</v>
      </c>
      <c r="J75" s="11">
        <v>1.75E-3</v>
      </c>
      <c r="K75" s="11">
        <v>0.99999999999999989</v>
      </c>
      <c r="L75" s="9">
        <f>(Table1[[#This Row],[SE 2D constant]]-Table1[[#This Row],[SE 3D simple:]])*100</f>
        <v>8.4741728553150431E-2</v>
      </c>
      <c r="M75" s="9">
        <f>(Table1[[#This Row],[SE 2D parabolic]]-Table1[[#This Row],[SE 3D simple:]])*100</f>
        <v>8.4741728553139328E-2</v>
      </c>
      <c r="N75" s="7">
        <f>Table1[[#This Row],[SE 2D constant-3D]]/Table1[[#This Row],[SE 3D simple:]]</f>
        <v>8.4813601064740868E-2</v>
      </c>
      <c r="O75" s="7">
        <f>Table1[[#This Row],[SE 2D parabolic-3D]]/Table1[[#This Row],[SE 3D simple:]]</f>
        <v>8.4813601064729752E-2</v>
      </c>
    </row>
    <row r="76" spans="1:15" x14ac:dyDescent="0.25">
      <c r="A76">
        <v>1.75E-3</v>
      </c>
      <c r="B76">
        <v>2.6250000000000002E-3</v>
      </c>
      <c r="C76">
        <v>1.4999999999999999E-7</v>
      </c>
      <c r="D76">
        <v>1.0000000000000001E-17</v>
      </c>
      <c r="E76">
        <v>1500</v>
      </c>
      <c r="F76">
        <v>6.6699999999999995E-2</v>
      </c>
      <c r="G76" s="11">
        <v>0.9991525827144685</v>
      </c>
      <c r="H76" s="11">
        <f>Table1[[#This Row],[SE 2D constant]]*Table1[[#This Row],[h_ch]]</f>
        <v>1.75E-3</v>
      </c>
      <c r="I76" s="11">
        <v>1</v>
      </c>
      <c r="J76" s="11">
        <v>1.75E-3</v>
      </c>
      <c r="K76" s="11">
        <v>0.99999999999999989</v>
      </c>
      <c r="L76" s="9">
        <f>(Table1[[#This Row],[SE 2D constant]]-Table1[[#This Row],[SE 3D simple:]])*100</f>
        <v>8.4741728553150431E-2</v>
      </c>
      <c r="M76" s="9">
        <f>(Table1[[#This Row],[SE 2D parabolic]]-Table1[[#This Row],[SE 3D simple:]])*100</f>
        <v>8.4741728553139328E-2</v>
      </c>
      <c r="N76" s="7">
        <f>Table1[[#This Row],[SE 2D constant-3D]]/Table1[[#This Row],[SE 3D simple:]]</f>
        <v>8.4813601064740868E-2</v>
      </c>
      <c r="O76" s="7">
        <f>Table1[[#This Row],[SE 2D parabolic-3D]]/Table1[[#This Row],[SE 3D simple:]]</f>
        <v>8.4813601064729752E-2</v>
      </c>
    </row>
    <row r="77" spans="1:15" x14ac:dyDescent="0.25">
      <c r="A77">
        <v>2.6250000000000002E-3</v>
      </c>
      <c r="B77">
        <v>2.6250000000000002E-3</v>
      </c>
      <c r="C77">
        <v>2.4999999999999999E-8</v>
      </c>
      <c r="D77">
        <v>1.0000000000000001E-18</v>
      </c>
      <c r="E77">
        <v>1000</v>
      </c>
      <c r="F77">
        <v>7.4999999999999997E-3</v>
      </c>
      <c r="G77" s="11">
        <v>0.80384853151240099</v>
      </c>
      <c r="H77" s="11">
        <f>Table1[[#This Row],[SE 2D constant]]*Table1[[#This Row],[h_ch]]</f>
        <v>2.2480468943020596E-3</v>
      </c>
      <c r="I77" s="11">
        <v>0.85639881687697506</v>
      </c>
      <c r="J77" s="11">
        <v>2.0783039253590391E-3</v>
      </c>
      <c r="K77" s="11">
        <v>0.88794360129643501</v>
      </c>
      <c r="L77" s="9">
        <f>(Table1[[#This Row],[SE 2D constant]]-Table1[[#This Row],[SE 3D simple:]])*100</f>
        <v>5.2550285364574068</v>
      </c>
      <c r="M77" s="9">
        <f>(Table1[[#This Row],[SE 2D parabolic]]-Table1[[#This Row],[SE 3D simple:]])*100</f>
        <v>8.4095069784034031</v>
      </c>
      <c r="N77" s="7">
        <f>Table1[[#This Row],[SE 2D constant-3D]]/Table1[[#This Row],[SE 3D simple:]]</f>
        <v>6.5373367375198566</v>
      </c>
      <c r="O77" s="7">
        <f>Table1[[#This Row],[SE 2D parabolic-3D]]/Table1[[#This Row],[SE 3D simple:]]</f>
        <v>10.461556684791518</v>
      </c>
    </row>
    <row r="78" spans="1:15" x14ac:dyDescent="0.25">
      <c r="A78">
        <v>2.6250000000000002E-3</v>
      </c>
      <c r="B78">
        <v>2.6250000000000002E-3</v>
      </c>
      <c r="C78">
        <v>2.4999999999999999E-8</v>
      </c>
      <c r="D78">
        <v>1.0000000000000001E-18</v>
      </c>
      <c r="E78">
        <v>1250</v>
      </c>
      <c r="F78">
        <v>7.4999999999999997E-3</v>
      </c>
      <c r="G78" s="11">
        <v>0.93386216796342936</v>
      </c>
      <c r="H78" s="11">
        <f>Table1[[#This Row],[SE 2D constant]]*Table1[[#This Row],[h_ch]]</f>
        <v>2.5480285522628426E-3</v>
      </c>
      <c r="I78" s="11">
        <v>0.97067754371917803</v>
      </c>
      <c r="J78" s="11">
        <v>2.6250000000000002E-3</v>
      </c>
      <c r="K78" s="11">
        <v>0.99999999999999989</v>
      </c>
      <c r="L78" s="9">
        <f>(Table1[[#This Row],[SE 2D constant]]-Table1[[#This Row],[SE 3D simple:]])*100</f>
        <v>3.6815375755748669</v>
      </c>
      <c r="M78" s="9">
        <f>(Table1[[#This Row],[SE 2D parabolic]]-Table1[[#This Row],[SE 3D simple:]])*100</f>
        <v>6.6137832036570536</v>
      </c>
      <c r="N78" s="7">
        <f>Table1[[#This Row],[SE 2D constant-3D]]/Table1[[#This Row],[SE 3D simple:]]</f>
        <v>3.9422708209751982</v>
      </c>
      <c r="O78" s="7">
        <f>Table1[[#This Row],[SE 2D parabolic-3D]]/Table1[[#This Row],[SE 3D simple:]]</f>
        <v>7.0821834640548946</v>
      </c>
    </row>
    <row r="79" spans="1:15" x14ac:dyDescent="0.25">
      <c r="A79">
        <v>2.6250000000000002E-3</v>
      </c>
      <c r="B79">
        <v>2.6250000000000002E-3</v>
      </c>
      <c r="C79">
        <v>2.4999999999999999E-8</v>
      </c>
      <c r="D79">
        <v>1.0000000000000001E-18</v>
      </c>
      <c r="E79">
        <v>1500</v>
      </c>
      <c r="F79">
        <v>7.4999999999999997E-3</v>
      </c>
      <c r="G79" s="11">
        <v>0.99931463250032637</v>
      </c>
      <c r="H79" s="11">
        <f>Table1[[#This Row],[SE 2D constant]]*Table1[[#This Row],[h_ch]]</f>
        <v>2.6250000000000002E-3</v>
      </c>
      <c r="I79" s="11">
        <v>1</v>
      </c>
      <c r="J79" s="11">
        <v>2.6250000000000002E-3</v>
      </c>
      <c r="K79" s="11">
        <v>0.99999999999999989</v>
      </c>
      <c r="L79" s="9">
        <f>(Table1[[#This Row],[SE 2D constant]]-Table1[[#This Row],[SE 3D simple:]])*100</f>
        <v>6.8536749967362809E-2</v>
      </c>
      <c r="M79" s="9">
        <f>(Table1[[#This Row],[SE 2D parabolic]]-Table1[[#This Row],[SE 3D simple:]])*100</f>
        <v>6.8536749967351707E-2</v>
      </c>
      <c r="N79" s="7">
        <f>Table1[[#This Row],[SE 2D constant-3D]]/Table1[[#This Row],[SE 3D simple:]]</f>
        <v>6.8583755044075601E-2</v>
      </c>
      <c r="O79" s="7">
        <f>Table1[[#This Row],[SE 2D parabolic-3D]]/Table1[[#This Row],[SE 3D simple:]]</f>
        <v>6.8583755044064484E-2</v>
      </c>
    </row>
    <row r="80" spans="1:15" x14ac:dyDescent="0.25">
      <c r="A80">
        <v>2.6250000000000002E-3</v>
      </c>
      <c r="B80">
        <v>2.6250000000000002E-3</v>
      </c>
      <c r="C80">
        <v>2.4999999999999999E-8</v>
      </c>
      <c r="D80">
        <v>2.5000000000000002E-18</v>
      </c>
      <c r="E80">
        <v>1000</v>
      </c>
      <c r="F80">
        <v>7.4999999999999997E-3</v>
      </c>
      <c r="G80" s="11">
        <v>0.97877431305327101</v>
      </c>
      <c r="H80" s="11">
        <f>Table1[[#This Row],[SE 2D constant]]*Table1[[#This Row],[h_ch]]</f>
        <v>2.6250000000000002E-3</v>
      </c>
      <c r="I80" s="11">
        <v>1</v>
      </c>
      <c r="J80" s="11">
        <v>2.6250000000000002E-3</v>
      </c>
      <c r="K80" s="11">
        <v>0.99999999999999989</v>
      </c>
      <c r="L80" s="9">
        <f>(Table1[[#This Row],[SE 2D constant]]-Table1[[#This Row],[SE 3D simple:]])*100</f>
        <v>2.1225686946728994</v>
      </c>
      <c r="M80" s="9">
        <f>(Table1[[#This Row],[SE 2D parabolic]]-Table1[[#This Row],[SE 3D simple:]])*100</f>
        <v>2.1225686946728883</v>
      </c>
      <c r="N80" s="7">
        <f>Table1[[#This Row],[SE 2D constant-3D]]/Table1[[#This Row],[SE 3D simple:]]</f>
        <v>2.1685986916141884</v>
      </c>
      <c r="O80" s="7">
        <f>Table1[[#This Row],[SE 2D parabolic-3D]]/Table1[[#This Row],[SE 3D simple:]]</f>
        <v>2.1685986916141768</v>
      </c>
    </row>
    <row r="81" spans="1:15" x14ac:dyDescent="0.25">
      <c r="A81">
        <v>2.6250000000000002E-3</v>
      </c>
      <c r="B81">
        <v>2.6250000000000002E-3</v>
      </c>
      <c r="C81">
        <v>2.4999999999999999E-8</v>
      </c>
      <c r="D81">
        <v>2.5000000000000002E-18</v>
      </c>
      <c r="E81">
        <v>1250</v>
      </c>
      <c r="F81">
        <v>7.4999999999999997E-3</v>
      </c>
      <c r="G81" s="11">
        <v>0.99931463250032637</v>
      </c>
      <c r="H81" s="11">
        <f>Table1[[#This Row],[SE 2D constant]]*Table1[[#This Row],[h_ch]]</f>
        <v>2.6250000000000002E-3</v>
      </c>
      <c r="I81" s="11">
        <v>1</v>
      </c>
      <c r="J81" s="11">
        <v>2.6250000000000002E-3</v>
      </c>
      <c r="K81" s="11">
        <v>0.99999999999999989</v>
      </c>
      <c r="L81" s="9">
        <f>(Table1[[#This Row],[SE 2D constant]]-Table1[[#This Row],[SE 3D simple:]])*100</f>
        <v>6.8536749967362809E-2</v>
      </c>
      <c r="M81" s="9">
        <f>(Table1[[#This Row],[SE 2D parabolic]]-Table1[[#This Row],[SE 3D simple:]])*100</f>
        <v>6.8536749967351707E-2</v>
      </c>
      <c r="N81" s="7">
        <f>Table1[[#This Row],[SE 2D constant-3D]]/Table1[[#This Row],[SE 3D simple:]]</f>
        <v>6.8583755044075601E-2</v>
      </c>
      <c r="O81" s="7">
        <f>Table1[[#This Row],[SE 2D parabolic-3D]]/Table1[[#This Row],[SE 3D simple:]]</f>
        <v>6.8583755044064484E-2</v>
      </c>
    </row>
    <row r="82" spans="1:15" x14ac:dyDescent="0.25">
      <c r="A82">
        <v>2.6250000000000002E-3</v>
      </c>
      <c r="B82">
        <v>2.6250000000000002E-3</v>
      </c>
      <c r="C82">
        <v>2.4999999999999999E-8</v>
      </c>
      <c r="D82">
        <v>2.5000000000000002E-18</v>
      </c>
      <c r="E82">
        <v>1500</v>
      </c>
      <c r="F82">
        <v>7.4999999999999997E-3</v>
      </c>
      <c r="G82" s="11">
        <v>0.99931463250032637</v>
      </c>
      <c r="H82" s="11">
        <f>Table1[[#This Row],[SE 2D constant]]*Table1[[#This Row],[h_ch]]</f>
        <v>2.6250000000000002E-3</v>
      </c>
      <c r="I82" s="11">
        <v>1</v>
      </c>
      <c r="J82" s="11">
        <v>2.6250000000000002E-3</v>
      </c>
      <c r="K82" s="11">
        <v>0.99999999999999989</v>
      </c>
      <c r="L82" s="9">
        <f>(Table1[[#This Row],[SE 2D constant]]-Table1[[#This Row],[SE 3D simple:]])*100</f>
        <v>6.8536749967362809E-2</v>
      </c>
      <c r="M82" s="9">
        <f>(Table1[[#This Row],[SE 2D parabolic]]-Table1[[#This Row],[SE 3D simple:]])*100</f>
        <v>6.8536749967351707E-2</v>
      </c>
      <c r="N82" s="7">
        <f>Table1[[#This Row],[SE 2D constant-3D]]/Table1[[#This Row],[SE 3D simple:]]</f>
        <v>6.8583755044075601E-2</v>
      </c>
      <c r="O82" s="7">
        <f>Table1[[#This Row],[SE 2D parabolic-3D]]/Table1[[#This Row],[SE 3D simple:]]</f>
        <v>6.8583755044064484E-2</v>
      </c>
    </row>
    <row r="83" spans="1:15" x14ac:dyDescent="0.25">
      <c r="A83">
        <v>2.6250000000000002E-3</v>
      </c>
      <c r="B83">
        <v>2.6250000000000002E-3</v>
      </c>
      <c r="C83">
        <v>2.4999999999999999E-8</v>
      </c>
      <c r="D83">
        <v>5.0000000000000004E-18</v>
      </c>
      <c r="E83">
        <v>1000</v>
      </c>
      <c r="F83">
        <v>7.4999999999999997E-3</v>
      </c>
      <c r="G83" s="11">
        <v>0.99931463250032637</v>
      </c>
      <c r="H83" s="11">
        <f>Table1[[#This Row],[SE 2D constant]]*Table1[[#This Row],[h_ch]]</f>
        <v>2.6250000000000002E-3</v>
      </c>
      <c r="I83" s="11">
        <v>1</v>
      </c>
      <c r="J83" s="11">
        <v>2.6250000000000002E-3</v>
      </c>
      <c r="K83" s="11">
        <v>0.99999999999999989</v>
      </c>
      <c r="L83" s="9">
        <f>(Table1[[#This Row],[SE 2D constant]]-Table1[[#This Row],[SE 3D simple:]])*100</f>
        <v>6.8536749967362809E-2</v>
      </c>
      <c r="M83" s="9">
        <f>(Table1[[#This Row],[SE 2D parabolic]]-Table1[[#This Row],[SE 3D simple:]])*100</f>
        <v>6.8536749967351707E-2</v>
      </c>
      <c r="N83" s="7">
        <f>Table1[[#This Row],[SE 2D constant-3D]]/Table1[[#This Row],[SE 3D simple:]]</f>
        <v>6.8583755044075601E-2</v>
      </c>
      <c r="O83" s="7">
        <f>Table1[[#This Row],[SE 2D parabolic-3D]]/Table1[[#This Row],[SE 3D simple:]]</f>
        <v>6.8583755044064484E-2</v>
      </c>
    </row>
    <row r="84" spans="1:15" x14ac:dyDescent="0.25">
      <c r="A84">
        <v>2.6250000000000002E-3</v>
      </c>
      <c r="B84">
        <v>2.6250000000000002E-3</v>
      </c>
      <c r="C84">
        <v>2.4999999999999999E-8</v>
      </c>
      <c r="D84">
        <v>5.0000000000000004E-18</v>
      </c>
      <c r="E84">
        <v>1250</v>
      </c>
      <c r="F84">
        <v>7.4999999999999997E-3</v>
      </c>
      <c r="G84" s="11">
        <v>0.99931463250032637</v>
      </c>
      <c r="H84" s="11">
        <f>Table1[[#This Row],[SE 2D constant]]*Table1[[#This Row],[h_ch]]</f>
        <v>2.6250000000000002E-3</v>
      </c>
      <c r="I84" s="11">
        <v>1</v>
      </c>
      <c r="J84" s="11">
        <v>2.6250000000000002E-3</v>
      </c>
      <c r="K84" s="11">
        <v>0.99999999999999989</v>
      </c>
      <c r="L84" s="9">
        <f>(Table1[[#This Row],[SE 2D constant]]-Table1[[#This Row],[SE 3D simple:]])*100</f>
        <v>6.8536749967362809E-2</v>
      </c>
      <c r="M84" s="9">
        <f>(Table1[[#This Row],[SE 2D parabolic]]-Table1[[#This Row],[SE 3D simple:]])*100</f>
        <v>6.8536749967351707E-2</v>
      </c>
      <c r="N84" s="7">
        <f>Table1[[#This Row],[SE 2D constant-3D]]/Table1[[#This Row],[SE 3D simple:]]</f>
        <v>6.8583755044075601E-2</v>
      </c>
      <c r="O84" s="7">
        <f>Table1[[#This Row],[SE 2D parabolic-3D]]/Table1[[#This Row],[SE 3D simple:]]</f>
        <v>6.8583755044064484E-2</v>
      </c>
    </row>
    <row r="85" spans="1:15" x14ac:dyDescent="0.25">
      <c r="A85">
        <v>2.6250000000000002E-3</v>
      </c>
      <c r="B85">
        <v>2.6250000000000002E-3</v>
      </c>
      <c r="C85">
        <v>2.4999999999999999E-8</v>
      </c>
      <c r="D85">
        <v>5.0000000000000004E-18</v>
      </c>
      <c r="E85">
        <v>1500</v>
      </c>
      <c r="F85">
        <v>7.4999999999999997E-3</v>
      </c>
      <c r="G85" s="11">
        <v>0.99931463250032637</v>
      </c>
      <c r="H85" s="11">
        <f>Table1[[#This Row],[SE 2D constant]]*Table1[[#This Row],[h_ch]]</f>
        <v>2.6250000000000002E-3</v>
      </c>
      <c r="I85" s="11">
        <v>1</v>
      </c>
      <c r="J85" s="11">
        <v>2.6250000000000002E-3</v>
      </c>
      <c r="K85" s="11">
        <v>0.99999999999999989</v>
      </c>
      <c r="L85" s="9">
        <f>(Table1[[#This Row],[SE 2D constant]]-Table1[[#This Row],[SE 3D simple:]])*100</f>
        <v>6.8536749967362809E-2</v>
      </c>
      <c r="M85" s="9">
        <f>(Table1[[#This Row],[SE 2D parabolic]]-Table1[[#This Row],[SE 3D simple:]])*100</f>
        <v>6.8536749967351707E-2</v>
      </c>
      <c r="N85" s="7">
        <f>Table1[[#This Row],[SE 2D constant-3D]]/Table1[[#This Row],[SE 3D simple:]]</f>
        <v>6.8583755044075601E-2</v>
      </c>
      <c r="O85" s="7">
        <f>Table1[[#This Row],[SE 2D parabolic-3D]]/Table1[[#This Row],[SE 3D simple:]]</f>
        <v>6.8583755044064484E-2</v>
      </c>
    </row>
    <row r="86" spans="1:15" x14ac:dyDescent="0.25">
      <c r="A86">
        <v>2.6250000000000002E-3</v>
      </c>
      <c r="B86">
        <v>2.6250000000000002E-3</v>
      </c>
      <c r="C86">
        <v>2.4999999999999999E-8</v>
      </c>
      <c r="D86">
        <v>7.5000000000000002E-18</v>
      </c>
      <c r="E86">
        <v>1000</v>
      </c>
      <c r="F86">
        <v>7.4999999999999997E-3</v>
      </c>
      <c r="G86" s="11">
        <v>0.99931463250032637</v>
      </c>
      <c r="H86" s="11">
        <f>Table1[[#This Row],[SE 2D constant]]*Table1[[#This Row],[h_ch]]</f>
        <v>2.6250000000000002E-3</v>
      </c>
      <c r="I86" s="11">
        <v>1</v>
      </c>
      <c r="J86" s="11">
        <v>2.6250000000000002E-3</v>
      </c>
      <c r="K86" s="11">
        <v>0.99999999999999989</v>
      </c>
      <c r="L86" s="9">
        <f>(Table1[[#This Row],[SE 2D constant]]-Table1[[#This Row],[SE 3D simple:]])*100</f>
        <v>6.8536749967362809E-2</v>
      </c>
      <c r="M86" s="9">
        <f>(Table1[[#This Row],[SE 2D parabolic]]-Table1[[#This Row],[SE 3D simple:]])*100</f>
        <v>6.8536749967351707E-2</v>
      </c>
      <c r="N86" s="7">
        <f>Table1[[#This Row],[SE 2D constant-3D]]/Table1[[#This Row],[SE 3D simple:]]</f>
        <v>6.8583755044075601E-2</v>
      </c>
      <c r="O86" s="7">
        <f>Table1[[#This Row],[SE 2D parabolic-3D]]/Table1[[#This Row],[SE 3D simple:]]</f>
        <v>6.8583755044064484E-2</v>
      </c>
    </row>
    <row r="87" spans="1:15" x14ac:dyDescent="0.25">
      <c r="A87">
        <v>2.6250000000000002E-3</v>
      </c>
      <c r="B87">
        <v>2.6250000000000002E-3</v>
      </c>
      <c r="C87">
        <v>2.4999999999999999E-8</v>
      </c>
      <c r="D87">
        <v>7.5000000000000002E-18</v>
      </c>
      <c r="E87">
        <v>1250</v>
      </c>
      <c r="F87">
        <v>7.4999999999999997E-3</v>
      </c>
      <c r="G87" s="11">
        <v>0.99931463250032637</v>
      </c>
      <c r="H87" s="11">
        <f>Table1[[#This Row],[SE 2D constant]]*Table1[[#This Row],[h_ch]]</f>
        <v>2.6250000000000002E-3</v>
      </c>
      <c r="I87" s="11">
        <v>1</v>
      </c>
      <c r="J87" s="11">
        <v>2.6250000000000002E-3</v>
      </c>
      <c r="K87" s="11">
        <v>0.99999999999999989</v>
      </c>
      <c r="L87" s="9">
        <f>(Table1[[#This Row],[SE 2D constant]]-Table1[[#This Row],[SE 3D simple:]])*100</f>
        <v>6.8536749967362809E-2</v>
      </c>
      <c r="M87" s="9">
        <f>(Table1[[#This Row],[SE 2D parabolic]]-Table1[[#This Row],[SE 3D simple:]])*100</f>
        <v>6.8536749967351707E-2</v>
      </c>
      <c r="N87" s="7">
        <f>Table1[[#This Row],[SE 2D constant-3D]]/Table1[[#This Row],[SE 3D simple:]]</f>
        <v>6.8583755044075601E-2</v>
      </c>
      <c r="O87" s="7">
        <f>Table1[[#This Row],[SE 2D parabolic-3D]]/Table1[[#This Row],[SE 3D simple:]]</f>
        <v>6.8583755044064484E-2</v>
      </c>
    </row>
    <row r="88" spans="1:15" x14ac:dyDescent="0.25">
      <c r="A88">
        <v>2.6250000000000002E-3</v>
      </c>
      <c r="B88">
        <v>2.6250000000000002E-3</v>
      </c>
      <c r="C88">
        <v>2.4999999999999999E-8</v>
      </c>
      <c r="D88">
        <v>7.5000000000000002E-18</v>
      </c>
      <c r="E88">
        <v>1500</v>
      </c>
      <c r="F88">
        <v>7.4999999999999997E-3</v>
      </c>
      <c r="G88" s="11">
        <v>0.99931463250032637</v>
      </c>
      <c r="H88" s="11">
        <f>Table1[[#This Row],[SE 2D constant]]*Table1[[#This Row],[h_ch]]</f>
        <v>2.6250000000000002E-3</v>
      </c>
      <c r="I88" s="11">
        <v>1</v>
      </c>
      <c r="J88" s="11">
        <v>2.6250000000000002E-3</v>
      </c>
      <c r="K88" s="11">
        <v>0.99999999999999989</v>
      </c>
      <c r="L88" s="9">
        <f>(Table1[[#This Row],[SE 2D constant]]-Table1[[#This Row],[SE 3D simple:]])*100</f>
        <v>6.8536749967362809E-2</v>
      </c>
      <c r="M88" s="9">
        <f>(Table1[[#This Row],[SE 2D parabolic]]-Table1[[#This Row],[SE 3D simple:]])*100</f>
        <v>6.8536749967351707E-2</v>
      </c>
      <c r="N88" s="7">
        <f>Table1[[#This Row],[SE 2D constant-3D]]/Table1[[#This Row],[SE 3D simple:]]</f>
        <v>6.8583755044075601E-2</v>
      </c>
      <c r="O88" s="7">
        <f>Table1[[#This Row],[SE 2D parabolic-3D]]/Table1[[#This Row],[SE 3D simple:]]</f>
        <v>6.8583755044064484E-2</v>
      </c>
    </row>
    <row r="89" spans="1:15" x14ac:dyDescent="0.25">
      <c r="A89">
        <v>2.6250000000000002E-3</v>
      </c>
      <c r="B89">
        <v>2.6250000000000002E-3</v>
      </c>
      <c r="C89">
        <v>2.4999999999999999E-8</v>
      </c>
      <c r="D89">
        <v>1.0000000000000001E-17</v>
      </c>
      <c r="E89">
        <v>1000</v>
      </c>
      <c r="F89">
        <v>7.4999999999999997E-3</v>
      </c>
      <c r="G89" s="11">
        <v>0.99931463250032637</v>
      </c>
      <c r="H89" s="11">
        <f>Table1[[#This Row],[SE 2D constant]]*Table1[[#This Row],[h_ch]]</f>
        <v>2.6250000000000002E-3</v>
      </c>
      <c r="I89" s="11">
        <v>1</v>
      </c>
      <c r="J89" s="11">
        <v>2.6250000000000002E-3</v>
      </c>
      <c r="K89" s="11">
        <v>0.99999999999999989</v>
      </c>
      <c r="L89" s="9">
        <f>(Table1[[#This Row],[SE 2D constant]]-Table1[[#This Row],[SE 3D simple:]])*100</f>
        <v>6.8536749967362809E-2</v>
      </c>
      <c r="M89" s="9">
        <f>(Table1[[#This Row],[SE 2D parabolic]]-Table1[[#This Row],[SE 3D simple:]])*100</f>
        <v>6.8536749967351707E-2</v>
      </c>
      <c r="N89" s="7">
        <f>Table1[[#This Row],[SE 2D constant-3D]]/Table1[[#This Row],[SE 3D simple:]]</f>
        <v>6.8583755044075601E-2</v>
      </c>
      <c r="O89" s="7">
        <f>Table1[[#This Row],[SE 2D parabolic-3D]]/Table1[[#This Row],[SE 3D simple:]]</f>
        <v>6.8583755044064484E-2</v>
      </c>
    </row>
    <row r="90" spans="1:15" x14ac:dyDescent="0.25">
      <c r="A90">
        <v>2.6250000000000002E-3</v>
      </c>
      <c r="B90">
        <v>2.6250000000000002E-3</v>
      </c>
      <c r="C90">
        <v>2.4999999999999999E-8</v>
      </c>
      <c r="D90">
        <v>1.0000000000000001E-17</v>
      </c>
      <c r="E90">
        <v>1250</v>
      </c>
      <c r="F90">
        <v>7.4999999999999997E-3</v>
      </c>
      <c r="G90" s="11">
        <v>0.99931463250032637</v>
      </c>
      <c r="H90" s="11">
        <f>Table1[[#This Row],[SE 2D constant]]*Table1[[#This Row],[h_ch]]</f>
        <v>2.6250000000000002E-3</v>
      </c>
      <c r="I90" s="11">
        <v>1</v>
      </c>
      <c r="J90" s="11">
        <v>2.6250000000000002E-3</v>
      </c>
      <c r="K90" s="11">
        <v>0.99999999999999989</v>
      </c>
      <c r="L90" s="9">
        <f>(Table1[[#This Row],[SE 2D constant]]-Table1[[#This Row],[SE 3D simple:]])*100</f>
        <v>6.8536749967362809E-2</v>
      </c>
      <c r="M90" s="9">
        <f>(Table1[[#This Row],[SE 2D parabolic]]-Table1[[#This Row],[SE 3D simple:]])*100</f>
        <v>6.8536749967351707E-2</v>
      </c>
      <c r="N90" s="7">
        <f>Table1[[#This Row],[SE 2D constant-3D]]/Table1[[#This Row],[SE 3D simple:]]</f>
        <v>6.8583755044075601E-2</v>
      </c>
      <c r="O90" s="7">
        <f>Table1[[#This Row],[SE 2D parabolic-3D]]/Table1[[#This Row],[SE 3D simple:]]</f>
        <v>6.8583755044064484E-2</v>
      </c>
    </row>
    <row r="91" spans="1:15" x14ac:dyDescent="0.25">
      <c r="A91">
        <v>2.6250000000000002E-3</v>
      </c>
      <c r="B91">
        <v>2.6250000000000002E-3</v>
      </c>
      <c r="C91">
        <v>2.4999999999999999E-8</v>
      </c>
      <c r="D91">
        <v>1.0000000000000001E-17</v>
      </c>
      <c r="E91">
        <v>1500</v>
      </c>
      <c r="F91">
        <v>7.4999999999999997E-3</v>
      </c>
      <c r="G91" s="11">
        <v>0.99931463250032637</v>
      </c>
      <c r="H91" s="11">
        <f>Table1[[#This Row],[SE 2D constant]]*Table1[[#This Row],[h_ch]]</f>
        <v>2.6250000000000002E-3</v>
      </c>
      <c r="I91" s="11">
        <v>1</v>
      </c>
      <c r="J91" s="11">
        <v>2.6250000000000002E-3</v>
      </c>
      <c r="K91" s="11">
        <v>0.99999999999999989</v>
      </c>
      <c r="L91" s="9">
        <f>(Table1[[#This Row],[SE 2D constant]]-Table1[[#This Row],[SE 3D simple:]])*100</f>
        <v>6.8536749967362809E-2</v>
      </c>
      <c r="M91" s="9">
        <f>(Table1[[#This Row],[SE 2D parabolic]]-Table1[[#This Row],[SE 3D simple:]])*100</f>
        <v>6.8536749967351707E-2</v>
      </c>
      <c r="N91" s="7">
        <f>Table1[[#This Row],[SE 2D constant-3D]]/Table1[[#This Row],[SE 3D simple:]]</f>
        <v>6.8583755044075601E-2</v>
      </c>
      <c r="O91" s="7">
        <f>Table1[[#This Row],[SE 2D parabolic-3D]]/Table1[[#This Row],[SE 3D simple:]]</f>
        <v>6.8583755044064484E-2</v>
      </c>
    </row>
    <row r="92" spans="1:15" x14ac:dyDescent="0.25">
      <c r="A92">
        <v>2.6250000000000002E-3</v>
      </c>
      <c r="B92">
        <v>2.6250000000000002E-3</v>
      </c>
      <c r="C92">
        <v>4.9999999999999998E-8</v>
      </c>
      <c r="D92">
        <v>1.0000000000000001E-18</v>
      </c>
      <c r="E92">
        <v>1000</v>
      </c>
      <c r="F92">
        <v>1.4999999999999999E-2</v>
      </c>
      <c r="G92" s="11">
        <v>0.60467687757056765</v>
      </c>
      <c r="H92" s="11">
        <f>Table1[[#This Row],[SE 2D constant]]*Table1[[#This Row],[h_ch]]</f>
        <v>1.8084442800224883E-3</v>
      </c>
      <c r="I92" s="11">
        <v>0.6889311542942812</v>
      </c>
      <c r="J92" s="11">
        <v>1.6207626895940459E-3</v>
      </c>
      <c r="K92" s="11">
        <v>0.67291115298045145</v>
      </c>
      <c r="L92" s="9">
        <f>(Table1[[#This Row],[SE 2D constant]]-Table1[[#This Row],[SE 3D simple:]])*100</f>
        <v>8.4254276723713559</v>
      </c>
      <c r="M92" s="9">
        <f>(Table1[[#This Row],[SE 2D parabolic]]-Table1[[#This Row],[SE 3D simple:]])*100</f>
        <v>6.82342754098838</v>
      </c>
      <c r="N92" s="7">
        <f>Table1[[#This Row],[SE 2D constant-3D]]/Table1[[#This Row],[SE 3D simple:]]</f>
        <v>13.933768571112731</v>
      </c>
      <c r="O92" s="7">
        <f>Table1[[#This Row],[SE 2D parabolic-3D]]/Table1[[#This Row],[SE 3D simple:]]</f>
        <v>11.284419487649526</v>
      </c>
    </row>
    <row r="93" spans="1:15" x14ac:dyDescent="0.25">
      <c r="A93">
        <v>2.6250000000000002E-3</v>
      </c>
      <c r="B93">
        <v>2.6250000000000002E-3</v>
      </c>
      <c r="C93">
        <v>4.9999999999999998E-8</v>
      </c>
      <c r="D93">
        <v>1.0000000000000001E-18</v>
      </c>
      <c r="E93">
        <v>1250</v>
      </c>
      <c r="F93">
        <v>1.4999999999999999E-2</v>
      </c>
      <c r="G93" s="11">
        <v>0.72914736943828939</v>
      </c>
      <c r="H93" s="11">
        <f>Table1[[#This Row],[SE 2D constant]]*Table1[[#This Row],[h_ch]]</f>
        <v>2.0824880137798002E-3</v>
      </c>
      <c r="I93" s="11">
        <v>0.79332876715420952</v>
      </c>
      <c r="J93" s="11">
        <v>1.889889852595882E-3</v>
      </c>
      <c r="K93" s="11">
        <v>0.80865324175218167</v>
      </c>
      <c r="L93" s="9">
        <f>(Table1[[#This Row],[SE 2D constant]]-Table1[[#This Row],[SE 3D simple:]])*100</f>
        <v>6.4181397715920134</v>
      </c>
      <c r="M93" s="9">
        <f>(Table1[[#This Row],[SE 2D parabolic]]-Table1[[#This Row],[SE 3D simple:]])*100</f>
        <v>7.9505872313892283</v>
      </c>
      <c r="N93" s="7">
        <f>Table1[[#This Row],[SE 2D constant-3D]]/Table1[[#This Row],[SE 3D simple:]]</f>
        <v>8.8022532077930045</v>
      </c>
      <c r="O93" s="7">
        <f>Table1[[#This Row],[SE 2D parabolic-3D]]/Table1[[#This Row],[SE 3D simple:]]</f>
        <v>10.903951059323019</v>
      </c>
    </row>
    <row r="94" spans="1:15" x14ac:dyDescent="0.25">
      <c r="A94">
        <v>2.6250000000000002E-3</v>
      </c>
      <c r="B94">
        <v>2.6250000000000002E-3</v>
      </c>
      <c r="C94">
        <v>4.9999999999999998E-8</v>
      </c>
      <c r="D94">
        <v>1.0000000000000001E-18</v>
      </c>
      <c r="E94">
        <v>1500</v>
      </c>
      <c r="F94">
        <v>1.4999999999999999E-2</v>
      </c>
      <c r="G94" s="11">
        <v>0.83610986400410481</v>
      </c>
      <c r="H94" s="11">
        <f>Table1[[#This Row],[SE 2D constant]]*Table1[[#This Row],[h_ch]]</f>
        <v>2.3183384629951505E-3</v>
      </c>
      <c r="I94" s="11">
        <v>0.88317655733148592</v>
      </c>
      <c r="J94" s="11">
        <v>2.173371652288726E-3</v>
      </c>
      <c r="K94" s="11">
        <v>0.92138311125507655</v>
      </c>
      <c r="L94" s="9">
        <f>(Table1[[#This Row],[SE 2D constant]]-Table1[[#This Row],[SE 3D simple:]])*100</f>
        <v>4.7066693327381115</v>
      </c>
      <c r="M94" s="9">
        <f>(Table1[[#This Row],[SE 2D parabolic]]-Table1[[#This Row],[SE 3D simple:]])*100</f>
        <v>8.5273247250971735</v>
      </c>
      <c r="N94" s="7">
        <f>Table1[[#This Row],[SE 2D constant-3D]]/Table1[[#This Row],[SE 3D simple:]]</f>
        <v>5.6292474653964906</v>
      </c>
      <c r="O94" s="7">
        <f>Table1[[#This Row],[SE 2D parabolic-3D]]/Table1[[#This Row],[SE 3D simple:]]</f>
        <v>10.198808903246368</v>
      </c>
    </row>
    <row r="95" spans="1:15" x14ac:dyDescent="0.25">
      <c r="A95">
        <v>2.6250000000000002E-3</v>
      </c>
      <c r="B95">
        <v>2.6250000000000002E-3</v>
      </c>
      <c r="C95">
        <v>4.9999999999999998E-8</v>
      </c>
      <c r="D95">
        <v>2.5000000000000002E-18</v>
      </c>
      <c r="E95">
        <v>1000</v>
      </c>
      <c r="F95">
        <v>1.4999999999999999E-2</v>
      </c>
      <c r="G95" s="11">
        <v>0.77899380182034961</v>
      </c>
      <c r="H95" s="11">
        <f>Table1[[#This Row],[SE 2D constant]]*Table1[[#This Row],[h_ch]]</f>
        <v>2.1944807464730903E-3</v>
      </c>
      <c r="I95" s="11">
        <v>0.83599266532308203</v>
      </c>
      <c r="J95" s="11">
        <v>2.011607362659938E-3</v>
      </c>
      <c r="K95" s="11">
        <v>0.86170889964563102</v>
      </c>
      <c r="L95" s="9">
        <f>(Table1[[#This Row],[SE 2D constant]]-Table1[[#This Row],[SE 3D simple:]])*100</f>
        <v>5.6998863502732426</v>
      </c>
      <c r="M95" s="9">
        <f>(Table1[[#This Row],[SE 2D parabolic]]-Table1[[#This Row],[SE 3D simple:]])*100</f>
        <v>8.2715097825281418</v>
      </c>
      <c r="N95" s="7">
        <f>Table1[[#This Row],[SE 2D constant-3D]]/Table1[[#This Row],[SE 3D simple:]]</f>
        <v>7.3169854971294646</v>
      </c>
      <c r="O95" s="7">
        <f>Table1[[#This Row],[SE 2D parabolic-3D]]/Table1[[#This Row],[SE 3D simple:]]</f>
        <v>10.618197170759652</v>
      </c>
    </row>
    <row r="96" spans="1:15" x14ac:dyDescent="0.25">
      <c r="A96">
        <v>2.6250000000000002E-3</v>
      </c>
      <c r="B96">
        <v>2.6250000000000002E-3</v>
      </c>
      <c r="C96">
        <v>4.9999999999999998E-8</v>
      </c>
      <c r="D96">
        <v>2.5000000000000002E-18</v>
      </c>
      <c r="E96">
        <v>1250</v>
      </c>
      <c r="F96">
        <v>1.4999999999999999E-2</v>
      </c>
      <c r="G96" s="11">
        <v>0.90981607433422784</v>
      </c>
      <c r="H96" s="11">
        <f>Table1[[#This Row],[SE 2D constant]]*Table1[[#This Row],[h_ch]]</f>
        <v>2.4905060232274247E-3</v>
      </c>
      <c r="I96" s="11">
        <v>0.94876419932473322</v>
      </c>
      <c r="J96" s="11">
        <v>2.508111128283425E-3</v>
      </c>
      <c r="K96" s="11">
        <v>0.99422806752228376</v>
      </c>
      <c r="L96" s="9">
        <f>(Table1[[#This Row],[SE 2D constant]]-Table1[[#This Row],[SE 3D simple:]])*100</f>
        <v>3.8948124990505373</v>
      </c>
      <c r="M96" s="9">
        <f>(Table1[[#This Row],[SE 2D parabolic]]-Table1[[#This Row],[SE 3D simple:]])*100</f>
        <v>8.4411993188055927</v>
      </c>
      <c r="N96" s="7">
        <f>Table1[[#This Row],[SE 2D constant-3D]]/Table1[[#This Row],[SE 3D simple:]]</f>
        <v>4.2808789698518215</v>
      </c>
      <c r="O96" s="7">
        <f>Table1[[#This Row],[SE 2D parabolic-3D]]/Table1[[#This Row],[SE 3D simple:]]</f>
        <v>9.2779184243173241</v>
      </c>
    </row>
    <row r="97" spans="1:15" x14ac:dyDescent="0.25">
      <c r="A97">
        <v>2.6250000000000002E-3</v>
      </c>
      <c r="B97">
        <v>2.6250000000000002E-3</v>
      </c>
      <c r="C97">
        <v>4.9999999999999998E-8</v>
      </c>
      <c r="D97">
        <v>2.5000000000000002E-18</v>
      </c>
      <c r="E97">
        <v>1500</v>
      </c>
      <c r="F97">
        <v>1.4999999999999999E-2</v>
      </c>
      <c r="G97" s="11">
        <v>0.99752521047251086</v>
      </c>
      <c r="H97" s="11">
        <f>Table1[[#This Row],[SE 2D constant]]*Table1[[#This Row],[h_ch]]</f>
        <v>2.6250000000000002E-3</v>
      </c>
      <c r="I97" s="11">
        <v>1</v>
      </c>
      <c r="J97" s="11">
        <v>2.6250000000000002E-3</v>
      </c>
      <c r="K97" s="11">
        <v>0.99999999999999989</v>
      </c>
      <c r="L97" s="9">
        <f>(Table1[[#This Row],[SE 2D constant]]-Table1[[#This Row],[SE 3D simple:]])*100</f>
        <v>0.24747895274891407</v>
      </c>
      <c r="M97" s="9">
        <f>(Table1[[#This Row],[SE 2D parabolic]]-Table1[[#This Row],[SE 3D simple:]])*100</f>
        <v>0.24747895274890297</v>
      </c>
      <c r="N97" s="7">
        <f>Table1[[#This Row],[SE 2D constant-3D]]/Table1[[#This Row],[SE 3D simple:]]</f>
        <v>0.24809293053524678</v>
      </c>
      <c r="O97" s="7">
        <f>Table1[[#This Row],[SE 2D parabolic-3D]]/Table1[[#This Row],[SE 3D simple:]]</f>
        <v>0.24809293053523565</v>
      </c>
    </row>
    <row r="98" spans="1:15" x14ac:dyDescent="0.25">
      <c r="A98">
        <v>2.6250000000000002E-3</v>
      </c>
      <c r="B98">
        <v>2.6250000000000002E-3</v>
      </c>
      <c r="C98">
        <v>4.9999999999999998E-8</v>
      </c>
      <c r="D98">
        <v>5.0000000000000004E-18</v>
      </c>
      <c r="E98">
        <v>1000</v>
      </c>
      <c r="F98">
        <v>1.4999999999999999E-2</v>
      </c>
      <c r="G98" s="11">
        <v>0.9166735578817945</v>
      </c>
      <c r="H98" s="11">
        <f>Table1[[#This Row],[SE 2D constant]]*Table1[[#This Row],[h_ch]]</f>
        <v>2.5081111282834246E-3</v>
      </c>
      <c r="I98" s="11">
        <v>0.9554709060127331</v>
      </c>
      <c r="J98" s="11">
        <v>2.6250000000000002E-3</v>
      </c>
      <c r="K98" s="11">
        <v>0.99999999999999989</v>
      </c>
      <c r="L98" s="9">
        <f>(Table1[[#This Row],[SE 2D constant]]-Table1[[#This Row],[SE 3D simple:]])*100</f>
        <v>3.8797348130938603</v>
      </c>
      <c r="M98" s="9">
        <f>(Table1[[#This Row],[SE 2D parabolic]]-Table1[[#This Row],[SE 3D simple:]])*100</f>
        <v>8.3326442118205399</v>
      </c>
      <c r="N98" s="7">
        <f>Table1[[#This Row],[SE 2D constant-3D]]/Table1[[#This Row],[SE 3D simple:]]</f>
        <v>4.2324061600063674</v>
      </c>
      <c r="O98" s="7">
        <f>Table1[[#This Row],[SE 2D parabolic-3D]]/Table1[[#This Row],[SE 3D simple:]]</f>
        <v>9.0900889855219749</v>
      </c>
    </row>
    <row r="99" spans="1:15" x14ac:dyDescent="0.25">
      <c r="A99">
        <v>2.6250000000000002E-3</v>
      </c>
      <c r="B99">
        <v>2.6250000000000002E-3</v>
      </c>
      <c r="C99">
        <v>4.9999999999999998E-8</v>
      </c>
      <c r="D99">
        <v>5.0000000000000004E-18</v>
      </c>
      <c r="E99">
        <v>1250</v>
      </c>
      <c r="F99">
        <v>1.4999999999999999E-2</v>
      </c>
      <c r="G99" s="11">
        <v>0.99931463250032637</v>
      </c>
      <c r="H99" s="11">
        <f>Table1[[#This Row],[SE 2D constant]]*Table1[[#This Row],[h_ch]]</f>
        <v>2.6250000000000002E-3</v>
      </c>
      <c r="I99" s="11">
        <v>1</v>
      </c>
      <c r="J99" s="11">
        <v>2.6250000000000002E-3</v>
      </c>
      <c r="K99" s="11">
        <v>0.99999999999999989</v>
      </c>
      <c r="L99" s="9">
        <f>(Table1[[#This Row],[SE 2D constant]]-Table1[[#This Row],[SE 3D simple:]])*100</f>
        <v>6.8536749967362809E-2</v>
      </c>
      <c r="M99" s="9">
        <f>(Table1[[#This Row],[SE 2D parabolic]]-Table1[[#This Row],[SE 3D simple:]])*100</f>
        <v>6.8536749967351707E-2</v>
      </c>
      <c r="N99" s="7">
        <f>Table1[[#This Row],[SE 2D constant-3D]]/Table1[[#This Row],[SE 3D simple:]]</f>
        <v>6.8583755044075601E-2</v>
      </c>
      <c r="O99" s="7">
        <f>Table1[[#This Row],[SE 2D parabolic-3D]]/Table1[[#This Row],[SE 3D simple:]]</f>
        <v>6.8583755044064484E-2</v>
      </c>
    </row>
    <row r="100" spans="1:15" x14ac:dyDescent="0.25">
      <c r="A100">
        <v>2.6250000000000002E-3</v>
      </c>
      <c r="B100">
        <v>2.6250000000000002E-3</v>
      </c>
      <c r="C100">
        <v>4.9999999999999998E-8</v>
      </c>
      <c r="D100">
        <v>5.0000000000000004E-18</v>
      </c>
      <c r="E100">
        <v>1500</v>
      </c>
      <c r="F100">
        <v>1.4999999999999999E-2</v>
      </c>
      <c r="G100" s="11">
        <v>0.99931463250032637</v>
      </c>
      <c r="H100" s="11">
        <f>Table1[[#This Row],[SE 2D constant]]*Table1[[#This Row],[h_ch]]</f>
        <v>2.6250000000000002E-3</v>
      </c>
      <c r="I100" s="11">
        <v>1</v>
      </c>
      <c r="J100" s="11">
        <v>2.6250000000000002E-3</v>
      </c>
      <c r="K100" s="11">
        <v>0.99999999999999989</v>
      </c>
      <c r="L100" s="9">
        <f>(Table1[[#This Row],[SE 2D constant]]-Table1[[#This Row],[SE 3D simple:]])*100</f>
        <v>6.8536749967362809E-2</v>
      </c>
      <c r="M100" s="9">
        <f>(Table1[[#This Row],[SE 2D parabolic]]-Table1[[#This Row],[SE 3D simple:]])*100</f>
        <v>6.8536749967351707E-2</v>
      </c>
      <c r="N100" s="7">
        <f>Table1[[#This Row],[SE 2D constant-3D]]/Table1[[#This Row],[SE 3D simple:]]</f>
        <v>6.8583755044075601E-2</v>
      </c>
      <c r="O100" s="7">
        <f>Table1[[#This Row],[SE 2D parabolic-3D]]/Table1[[#This Row],[SE 3D simple:]]</f>
        <v>6.8583755044064484E-2</v>
      </c>
    </row>
    <row r="101" spans="1:15" x14ac:dyDescent="0.25">
      <c r="A101">
        <v>2.6250000000000002E-3</v>
      </c>
      <c r="B101">
        <v>2.6250000000000002E-3</v>
      </c>
      <c r="C101">
        <v>4.9999999999999998E-8</v>
      </c>
      <c r="D101">
        <v>7.5000000000000002E-18</v>
      </c>
      <c r="E101">
        <v>1000</v>
      </c>
      <c r="F101">
        <v>1.4999999999999999E-2</v>
      </c>
      <c r="G101" s="11">
        <v>0.98669366500118139</v>
      </c>
      <c r="H101" s="11">
        <f>Table1[[#This Row],[SE 2D constant]]*Table1[[#This Row],[h_ch]]</f>
        <v>2.6250000000000002E-3</v>
      </c>
      <c r="I101" s="11">
        <v>1</v>
      </c>
      <c r="J101" s="11">
        <v>2.6250000000000002E-3</v>
      </c>
      <c r="K101" s="11">
        <v>0.99999999999999989</v>
      </c>
      <c r="L101" s="9">
        <f>(Table1[[#This Row],[SE 2D constant]]-Table1[[#This Row],[SE 3D simple:]])*100</f>
        <v>1.3306334998818614</v>
      </c>
      <c r="M101" s="9">
        <f>(Table1[[#This Row],[SE 2D parabolic]]-Table1[[#This Row],[SE 3D simple:]])*100</f>
        <v>1.3306334998818503</v>
      </c>
      <c r="N101" s="7">
        <f>Table1[[#This Row],[SE 2D constant-3D]]/Table1[[#This Row],[SE 3D simple:]]</f>
        <v>1.348578132282088</v>
      </c>
      <c r="O101" s="7">
        <f>Table1[[#This Row],[SE 2D parabolic-3D]]/Table1[[#This Row],[SE 3D simple:]]</f>
        <v>1.3485781322820767</v>
      </c>
    </row>
    <row r="102" spans="1:15" x14ac:dyDescent="0.25">
      <c r="A102">
        <v>2.6250000000000002E-3</v>
      </c>
      <c r="B102">
        <v>2.6250000000000002E-3</v>
      </c>
      <c r="C102">
        <v>4.9999999999999998E-8</v>
      </c>
      <c r="D102">
        <v>7.5000000000000002E-18</v>
      </c>
      <c r="E102">
        <v>1250</v>
      </c>
      <c r="F102">
        <v>1.4999999999999999E-2</v>
      </c>
      <c r="G102" s="11">
        <v>0.99931463250032637</v>
      </c>
      <c r="H102" s="11">
        <f>Table1[[#This Row],[SE 2D constant]]*Table1[[#This Row],[h_ch]]</f>
        <v>2.6250000000000002E-3</v>
      </c>
      <c r="I102" s="11">
        <v>1</v>
      </c>
      <c r="J102" s="11">
        <v>2.6250000000000002E-3</v>
      </c>
      <c r="K102" s="11">
        <v>0.99999999999999989</v>
      </c>
      <c r="L102" s="9">
        <f>(Table1[[#This Row],[SE 2D constant]]-Table1[[#This Row],[SE 3D simple:]])*100</f>
        <v>6.8536749967362809E-2</v>
      </c>
      <c r="M102" s="9">
        <f>(Table1[[#This Row],[SE 2D parabolic]]-Table1[[#This Row],[SE 3D simple:]])*100</f>
        <v>6.8536749967351707E-2</v>
      </c>
      <c r="N102" s="7">
        <f>Table1[[#This Row],[SE 2D constant-3D]]/Table1[[#This Row],[SE 3D simple:]]</f>
        <v>6.8583755044075601E-2</v>
      </c>
      <c r="O102" s="7">
        <f>Table1[[#This Row],[SE 2D parabolic-3D]]/Table1[[#This Row],[SE 3D simple:]]</f>
        <v>6.8583755044064484E-2</v>
      </c>
    </row>
    <row r="103" spans="1:15" x14ac:dyDescent="0.25">
      <c r="A103">
        <v>2.6250000000000002E-3</v>
      </c>
      <c r="B103">
        <v>2.6250000000000002E-3</v>
      </c>
      <c r="C103">
        <v>4.9999999999999998E-8</v>
      </c>
      <c r="D103">
        <v>7.5000000000000002E-18</v>
      </c>
      <c r="E103">
        <v>1500</v>
      </c>
      <c r="F103">
        <v>1.4999999999999999E-2</v>
      </c>
      <c r="G103" s="11">
        <v>0.99931463250032637</v>
      </c>
      <c r="H103" s="11">
        <f>Table1[[#This Row],[SE 2D constant]]*Table1[[#This Row],[h_ch]]</f>
        <v>2.6250000000000002E-3</v>
      </c>
      <c r="I103" s="11">
        <v>1</v>
      </c>
      <c r="J103" s="11">
        <v>2.6250000000000002E-3</v>
      </c>
      <c r="K103" s="11">
        <v>0.99999999999999989</v>
      </c>
      <c r="L103" s="9">
        <f>(Table1[[#This Row],[SE 2D constant]]-Table1[[#This Row],[SE 3D simple:]])*100</f>
        <v>6.8536749967362809E-2</v>
      </c>
      <c r="M103" s="9">
        <f>(Table1[[#This Row],[SE 2D parabolic]]-Table1[[#This Row],[SE 3D simple:]])*100</f>
        <v>6.8536749967351707E-2</v>
      </c>
      <c r="N103" s="7">
        <f>Table1[[#This Row],[SE 2D constant-3D]]/Table1[[#This Row],[SE 3D simple:]]</f>
        <v>6.8583755044075601E-2</v>
      </c>
      <c r="O103" s="7">
        <f>Table1[[#This Row],[SE 2D parabolic-3D]]/Table1[[#This Row],[SE 3D simple:]]</f>
        <v>6.8583755044064484E-2</v>
      </c>
    </row>
    <row r="104" spans="1:15" x14ac:dyDescent="0.25">
      <c r="A104">
        <v>2.6250000000000002E-3</v>
      </c>
      <c r="B104">
        <v>2.6250000000000002E-3</v>
      </c>
      <c r="C104">
        <v>4.9999999999999998E-8</v>
      </c>
      <c r="D104">
        <v>1.0000000000000001E-17</v>
      </c>
      <c r="E104">
        <v>1000</v>
      </c>
      <c r="F104">
        <v>1.4999999999999999E-2</v>
      </c>
      <c r="G104" s="11">
        <v>0.99931463250032637</v>
      </c>
      <c r="H104" s="11">
        <f>Table1[[#This Row],[SE 2D constant]]*Table1[[#This Row],[h_ch]]</f>
        <v>2.6250000000000002E-3</v>
      </c>
      <c r="I104" s="11">
        <v>1</v>
      </c>
      <c r="J104" s="11">
        <v>2.6250000000000002E-3</v>
      </c>
      <c r="K104" s="11">
        <v>0.99999999999999989</v>
      </c>
      <c r="L104" s="9">
        <f>(Table1[[#This Row],[SE 2D constant]]-Table1[[#This Row],[SE 3D simple:]])*100</f>
        <v>6.8536749967362809E-2</v>
      </c>
      <c r="M104" s="9">
        <f>(Table1[[#This Row],[SE 2D parabolic]]-Table1[[#This Row],[SE 3D simple:]])*100</f>
        <v>6.8536749967351707E-2</v>
      </c>
      <c r="N104" s="7">
        <f>Table1[[#This Row],[SE 2D constant-3D]]/Table1[[#This Row],[SE 3D simple:]]</f>
        <v>6.8583755044075601E-2</v>
      </c>
      <c r="O104" s="7">
        <f>Table1[[#This Row],[SE 2D parabolic-3D]]/Table1[[#This Row],[SE 3D simple:]]</f>
        <v>6.8583755044064484E-2</v>
      </c>
    </row>
    <row r="105" spans="1:15" x14ac:dyDescent="0.25">
      <c r="A105">
        <v>2.6250000000000002E-3</v>
      </c>
      <c r="B105">
        <v>2.6250000000000002E-3</v>
      </c>
      <c r="C105">
        <v>4.9999999999999998E-8</v>
      </c>
      <c r="D105">
        <v>1.0000000000000001E-17</v>
      </c>
      <c r="E105">
        <v>1250</v>
      </c>
      <c r="F105">
        <v>1.4999999999999999E-2</v>
      </c>
      <c r="G105" s="11">
        <v>0.99931463250032637</v>
      </c>
      <c r="H105" s="11">
        <f>Table1[[#This Row],[SE 2D constant]]*Table1[[#This Row],[h_ch]]</f>
        <v>2.6250000000000002E-3</v>
      </c>
      <c r="I105" s="11">
        <v>1</v>
      </c>
      <c r="J105" s="11">
        <v>2.6250000000000002E-3</v>
      </c>
      <c r="K105" s="11">
        <v>0.99999999999999989</v>
      </c>
      <c r="L105" s="9">
        <f>(Table1[[#This Row],[SE 2D constant]]-Table1[[#This Row],[SE 3D simple:]])*100</f>
        <v>6.8536749967362809E-2</v>
      </c>
      <c r="M105" s="9">
        <f>(Table1[[#This Row],[SE 2D parabolic]]-Table1[[#This Row],[SE 3D simple:]])*100</f>
        <v>6.8536749967351707E-2</v>
      </c>
      <c r="N105" s="7">
        <f>Table1[[#This Row],[SE 2D constant-3D]]/Table1[[#This Row],[SE 3D simple:]]</f>
        <v>6.8583755044075601E-2</v>
      </c>
      <c r="O105" s="7">
        <f>Table1[[#This Row],[SE 2D parabolic-3D]]/Table1[[#This Row],[SE 3D simple:]]</f>
        <v>6.8583755044064484E-2</v>
      </c>
    </row>
    <row r="106" spans="1:15" x14ac:dyDescent="0.25">
      <c r="A106">
        <v>2.6250000000000002E-3</v>
      </c>
      <c r="B106">
        <v>2.6250000000000002E-3</v>
      </c>
      <c r="C106">
        <v>4.9999999999999998E-8</v>
      </c>
      <c r="D106">
        <v>1.0000000000000001E-17</v>
      </c>
      <c r="E106">
        <v>1500</v>
      </c>
      <c r="F106">
        <v>1.4999999999999999E-2</v>
      </c>
      <c r="G106" s="11">
        <v>0.99931463250032637</v>
      </c>
      <c r="H106" s="11">
        <f>Table1[[#This Row],[SE 2D constant]]*Table1[[#This Row],[h_ch]]</f>
        <v>2.6250000000000002E-3</v>
      </c>
      <c r="I106" s="11">
        <v>1</v>
      </c>
      <c r="J106" s="11">
        <v>2.6250000000000002E-3</v>
      </c>
      <c r="K106" s="11">
        <v>0.99999999999999989</v>
      </c>
      <c r="L106" s="9">
        <f>(Table1[[#This Row],[SE 2D constant]]-Table1[[#This Row],[SE 3D simple:]])*100</f>
        <v>6.8536749967362809E-2</v>
      </c>
      <c r="M106" s="9">
        <f>(Table1[[#This Row],[SE 2D parabolic]]-Table1[[#This Row],[SE 3D simple:]])*100</f>
        <v>6.8536749967351707E-2</v>
      </c>
      <c r="N106" s="7">
        <f>Table1[[#This Row],[SE 2D constant-3D]]/Table1[[#This Row],[SE 3D simple:]]</f>
        <v>6.8583755044075601E-2</v>
      </c>
      <c r="O106" s="7">
        <f>Table1[[#This Row],[SE 2D parabolic-3D]]/Table1[[#This Row],[SE 3D simple:]]</f>
        <v>6.8583755044064484E-2</v>
      </c>
    </row>
    <row r="107" spans="1:15" x14ac:dyDescent="0.25">
      <c r="A107">
        <v>2.6250000000000002E-3</v>
      </c>
      <c r="B107">
        <v>2.6250000000000002E-3</v>
      </c>
      <c r="C107">
        <v>7.4999999999999997E-8</v>
      </c>
      <c r="D107">
        <v>1.0000000000000001E-18</v>
      </c>
      <c r="E107">
        <v>1000</v>
      </c>
      <c r="F107">
        <v>2.2599999999999999E-2</v>
      </c>
      <c r="G107" s="11">
        <v>0.49989926380063499</v>
      </c>
      <c r="H107" s="11">
        <f>Table1[[#This Row],[SE 2D constant]]*Table1[[#This Row],[h_ch]]</f>
        <v>1.570462444567756E-3</v>
      </c>
      <c r="I107" s="11">
        <v>0.59827140745438323</v>
      </c>
      <c r="J107" s="11">
        <v>1.4134025991349029E-3</v>
      </c>
      <c r="K107" s="11">
        <v>0.5575450357145243</v>
      </c>
      <c r="L107" s="9">
        <f>(Table1[[#This Row],[SE 2D constant]]-Table1[[#This Row],[SE 3D simple:]])*100</f>
        <v>9.837214365374825</v>
      </c>
      <c r="M107" s="9">
        <f>(Table1[[#This Row],[SE 2D parabolic]]-Table1[[#This Row],[SE 3D simple:]])*100</f>
        <v>5.7645771913889305</v>
      </c>
      <c r="N107" s="7">
        <f>Table1[[#This Row],[SE 2D constant-3D]]/Table1[[#This Row],[SE 3D simple:]]</f>
        <v>19.678393383867849</v>
      </c>
      <c r="O107" s="7">
        <f>Table1[[#This Row],[SE 2D parabolic-3D]]/Table1[[#This Row],[SE 3D simple:]]</f>
        <v>11.531477657242368</v>
      </c>
    </row>
    <row r="108" spans="1:15" x14ac:dyDescent="0.25">
      <c r="A108">
        <v>2.6250000000000002E-3</v>
      </c>
      <c r="B108">
        <v>2.6250000000000002E-3</v>
      </c>
      <c r="C108">
        <v>7.4999999999999997E-8</v>
      </c>
      <c r="D108">
        <v>1.0000000000000001E-18</v>
      </c>
      <c r="E108">
        <v>1250</v>
      </c>
      <c r="F108">
        <v>2.2599999999999999E-2</v>
      </c>
      <c r="G108" s="11">
        <v>0.614856116352548</v>
      </c>
      <c r="H108" s="11">
        <f>Table1[[#This Row],[SE 2D constant]]*Table1[[#This Row],[h_ch]]</f>
        <v>1.8312002513481021E-3</v>
      </c>
      <c r="I108" s="11">
        <v>0.69760009575165793</v>
      </c>
      <c r="J108" s="11">
        <v>1.6417954575500149E-3</v>
      </c>
      <c r="K108" s="11">
        <v>0.68422063154058854</v>
      </c>
      <c r="L108" s="9">
        <f>(Table1[[#This Row],[SE 2D constant]]-Table1[[#This Row],[SE 3D simple:]])*100</f>
        <v>8.2743979399109939</v>
      </c>
      <c r="M108" s="9">
        <f>(Table1[[#This Row],[SE 2D parabolic]]-Table1[[#This Row],[SE 3D simple:]])*100</f>
        <v>6.9364515188040539</v>
      </c>
      <c r="N108" s="7">
        <f>Table1[[#This Row],[SE 2D constant-3D]]/Table1[[#This Row],[SE 3D simple:]]</f>
        <v>13.457454060953987</v>
      </c>
      <c r="O108" s="7">
        <f>Table1[[#This Row],[SE 2D parabolic-3D]]/Table1[[#This Row],[SE 3D simple:]]</f>
        <v>11.281422326824201</v>
      </c>
    </row>
    <row r="109" spans="1:15" x14ac:dyDescent="0.25">
      <c r="A109">
        <v>2.6250000000000002E-3</v>
      </c>
      <c r="B109">
        <v>2.6250000000000002E-3</v>
      </c>
      <c r="C109">
        <v>7.4999999999999997E-8</v>
      </c>
      <c r="D109">
        <v>1.0000000000000001E-18</v>
      </c>
      <c r="E109">
        <v>1500</v>
      </c>
      <c r="F109">
        <v>2.2599999999999999E-2</v>
      </c>
      <c r="G109" s="11">
        <v>0.71686680297266636</v>
      </c>
      <c r="H109" s="11">
        <f>Table1[[#This Row],[SE 2D constant]]*Table1[[#This Row],[h_ch]]</f>
        <v>2.0553682035703096E-3</v>
      </c>
      <c r="I109" s="11">
        <v>0.78299741088392738</v>
      </c>
      <c r="J109" s="11">
        <v>1.8610457795481951E-3</v>
      </c>
      <c r="K109" s="11">
        <v>0.79520398157931083</v>
      </c>
      <c r="L109" s="9">
        <f>(Table1[[#This Row],[SE 2D constant]]-Table1[[#This Row],[SE 3D simple:]])*100</f>
        <v>6.6130607911261023</v>
      </c>
      <c r="M109" s="9">
        <f>(Table1[[#This Row],[SE 2D parabolic]]-Table1[[#This Row],[SE 3D simple:]])*100</f>
        <v>7.8337178606644464</v>
      </c>
      <c r="N109" s="7">
        <f>Table1[[#This Row],[SE 2D constant-3D]]/Table1[[#This Row],[SE 3D simple:]]</f>
        <v>9.224950525960196</v>
      </c>
      <c r="O109" s="7">
        <f>Table1[[#This Row],[SE 2D parabolic-3D]]/Table1[[#This Row],[SE 3D simple:]]</f>
        <v>10.927717433950056</v>
      </c>
    </row>
    <row r="110" spans="1:15" x14ac:dyDescent="0.25">
      <c r="A110">
        <v>2.6250000000000002E-3</v>
      </c>
      <c r="B110">
        <v>2.6250000000000002E-3</v>
      </c>
      <c r="C110">
        <v>7.4999999999999997E-8</v>
      </c>
      <c r="D110">
        <v>2.5000000000000002E-18</v>
      </c>
      <c r="E110">
        <v>1000</v>
      </c>
      <c r="F110">
        <v>2.2599999999999999E-2</v>
      </c>
      <c r="G110" s="11">
        <v>0.6614667709501505</v>
      </c>
      <c r="H110" s="11">
        <f>Table1[[#This Row],[SE 2D constant]]*Table1[[#This Row],[h_ch]]</f>
        <v>1.9354133916427863E-3</v>
      </c>
      <c r="I110" s="11">
        <v>0.73730033967344233</v>
      </c>
      <c r="J110" s="11">
        <v>1.7372455010373389E-3</v>
      </c>
      <c r="K110" s="11">
        <v>0.73423888600880327</v>
      </c>
      <c r="L110" s="9">
        <f>(Table1[[#This Row],[SE 2D constant]]-Table1[[#This Row],[SE 3D simple:]])*100</f>
        <v>7.5833568723291833</v>
      </c>
      <c r="M110" s="9">
        <f>(Table1[[#This Row],[SE 2D parabolic]]-Table1[[#This Row],[SE 3D simple:]])*100</f>
        <v>7.277211505865278</v>
      </c>
      <c r="N110" s="7">
        <f>Table1[[#This Row],[SE 2D constant-3D]]/Table1[[#This Row],[SE 3D simple:]]</f>
        <v>11.464456274101607</v>
      </c>
      <c r="O110" s="7">
        <f>Table1[[#This Row],[SE 2D parabolic-3D]]/Table1[[#This Row],[SE 3D simple:]]</f>
        <v>11.001628238123097</v>
      </c>
    </row>
    <row r="111" spans="1:15" x14ac:dyDescent="0.25">
      <c r="A111">
        <v>2.6250000000000002E-3</v>
      </c>
      <c r="B111">
        <v>2.6250000000000002E-3</v>
      </c>
      <c r="C111">
        <v>7.4999999999999997E-8</v>
      </c>
      <c r="D111">
        <v>2.5000000000000002E-18</v>
      </c>
      <c r="E111">
        <v>1250</v>
      </c>
      <c r="F111">
        <v>2.2599999999999999E-2</v>
      </c>
      <c r="G111" s="11">
        <v>0.78962780828093426</v>
      </c>
      <c r="H111" s="11">
        <f>Table1[[#This Row],[SE 2D constant]]*Table1[[#This Row],[h_ch]]</f>
        <v>2.2153134576906588E-3</v>
      </c>
      <c r="I111" s="11">
        <v>0.84392893626310805</v>
      </c>
      <c r="J111" s="11">
        <v>2.0386549636015219E-3</v>
      </c>
      <c r="K111" s="11">
        <v>0.8726077261658306</v>
      </c>
      <c r="L111" s="9">
        <f>(Table1[[#This Row],[SE 2D constant]]-Table1[[#This Row],[SE 3D simple:]])*100</f>
        <v>5.4301127982173796</v>
      </c>
      <c r="M111" s="9">
        <f>(Table1[[#This Row],[SE 2D parabolic]]-Table1[[#This Row],[SE 3D simple:]])*100</f>
        <v>8.2979917884896341</v>
      </c>
      <c r="N111" s="7">
        <f>Table1[[#This Row],[SE 2D constant-3D]]/Table1[[#This Row],[SE 3D simple:]]</f>
        <v>6.8768003624885647</v>
      </c>
      <c r="O111" s="7">
        <f>Table1[[#This Row],[SE 2D parabolic-3D]]/Table1[[#This Row],[SE 3D simple:]]</f>
        <v>10.508738042743005</v>
      </c>
    </row>
    <row r="112" spans="1:15" x14ac:dyDescent="0.25">
      <c r="A112">
        <v>2.6250000000000002E-3</v>
      </c>
      <c r="B112">
        <v>2.6250000000000002E-3</v>
      </c>
      <c r="C112">
        <v>7.4999999999999997E-8</v>
      </c>
      <c r="D112">
        <v>2.5000000000000002E-18</v>
      </c>
      <c r="E112">
        <v>1500</v>
      </c>
      <c r="F112">
        <v>2.2599999999999999E-2</v>
      </c>
      <c r="G112" s="11">
        <v>0.89649650878009779</v>
      </c>
      <c r="H112" s="11">
        <f>Table1[[#This Row],[SE 2D constant]]*Table1[[#This Row],[h_ch]]</f>
        <v>2.4594149382290609E-3</v>
      </c>
      <c r="I112" s="11">
        <v>0.93691997646821357</v>
      </c>
      <c r="J112" s="11">
        <v>2.415244313115246E-3</v>
      </c>
      <c r="K112" s="11">
        <v>0.98186507861566408</v>
      </c>
      <c r="L112" s="9">
        <f>(Table1[[#This Row],[SE 2D constant]]-Table1[[#This Row],[SE 3D simple:]])*100</f>
        <v>4.0423467688115782</v>
      </c>
      <c r="M112" s="9">
        <f>(Table1[[#This Row],[SE 2D parabolic]]-Table1[[#This Row],[SE 3D simple:]])*100</f>
        <v>8.5368569835566284</v>
      </c>
      <c r="N112" s="7">
        <f>Table1[[#This Row],[SE 2D constant-3D]]/Table1[[#This Row],[SE 3D simple:]]</f>
        <v>4.5090490919057533</v>
      </c>
      <c r="O112" s="7">
        <f>Table1[[#This Row],[SE 2D parabolic-3D]]/Table1[[#This Row],[SE 3D simple:]]</f>
        <v>9.5224653971861031</v>
      </c>
    </row>
    <row r="113" spans="1:15" x14ac:dyDescent="0.25">
      <c r="A113">
        <v>2.6250000000000002E-3</v>
      </c>
      <c r="B113">
        <v>2.6250000000000002E-3</v>
      </c>
      <c r="C113">
        <v>7.4999999999999997E-8</v>
      </c>
      <c r="D113">
        <v>5.0000000000000004E-18</v>
      </c>
      <c r="E113">
        <v>1000</v>
      </c>
      <c r="F113">
        <v>2.2599999999999999E-2</v>
      </c>
      <c r="G113" s="11">
        <v>0.79591150413529665</v>
      </c>
      <c r="H113" s="11">
        <f>Table1[[#This Row],[SE 2D constant]]*Table1[[#This Row],[h_ch]]</f>
        <v>2.230842744809506E-3</v>
      </c>
      <c r="I113" s="11">
        <v>0.84984485516552599</v>
      </c>
      <c r="J113" s="11">
        <v>2.055737179432254E-3</v>
      </c>
      <c r="K113" s="11">
        <v>0.87931025257237794</v>
      </c>
      <c r="L113" s="9">
        <f>(Table1[[#This Row],[SE 2D constant]]-Table1[[#This Row],[SE 3D simple:]])*100</f>
        <v>5.3933351030229337</v>
      </c>
      <c r="M113" s="9">
        <f>(Table1[[#This Row],[SE 2D parabolic]]-Table1[[#This Row],[SE 3D simple:]])*100</f>
        <v>8.3398748437081274</v>
      </c>
      <c r="N113" s="7">
        <f>Table1[[#This Row],[SE 2D constant-3D]]/Table1[[#This Row],[SE 3D simple:]]</f>
        <v>6.776299971794506</v>
      </c>
      <c r="O113" s="7">
        <f>Table1[[#This Row],[SE 2D parabolic-3D]]/Table1[[#This Row],[SE 3D simple:]]</f>
        <v>10.478394646109344</v>
      </c>
    </row>
    <row r="114" spans="1:15" x14ac:dyDescent="0.25">
      <c r="A114">
        <v>2.6250000000000002E-3</v>
      </c>
      <c r="B114">
        <v>2.6250000000000002E-3</v>
      </c>
      <c r="C114">
        <v>7.4999999999999997E-8</v>
      </c>
      <c r="D114">
        <v>5.0000000000000004E-18</v>
      </c>
      <c r="E114">
        <v>1250</v>
      </c>
      <c r="F114">
        <v>2.2599999999999999E-2</v>
      </c>
      <c r="G114" s="11">
        <v>0.92646536513193789</v>
      </c>
      <c r="H114" s="11">
        <f>Table1[[#This Row],[SE 2D constant]]*Table1[[#This Row],[h_ch]]</f>
        <v>2.5308994892475566E-3</v>
      </c>
      <c r="I114" s="11">
        <v>0.96415218638002154</v>
      </c>
      <c r="J114" s="11">
        <v>2.6250000000000002E-3</v>
      </c>
      <c r="K114" s="11">
        <v>0.99999999999999989</v>
      </c>
      <c r="L114" s="9">
        <f>(Table1[[#This Row],[SE 2D constant]]-Table1[[#This Row],[SE 3D simple:]])*100</f>
        <v>3.7686821248083646</v>
      </c>
      <c r="M114" s="9">
        <f>(Table1[[#This Row],[SE 2D parabolic]]-Table1[[#This Row],[SE 3D simple:]])*100</f>
        <v>7.3534634868062003</v>
      </c>
      <c r="N114" s="7">
        <f>Table1[[#This Row],[SE 2D constant-3D]]/Table1[[#This Row],[SE 3D simple:]]</f>
        <v>4.0678068135571008</v>
      </c>
      <c r="O114" s="7">
        <f>Table1[[#This Row],[SE 2D parabolic-3D]]/Table1[[#This Row],[SE 3D simple:]]</f>
        <v>7.9371164466131923</v>
      </c>
    </row>
    <row r="115" spans="1:15" x14ac:dyDescent="0.25">
      <c r="A115">
        <v>2.6250000000000002E-3</v>
      </c>
      <c r="B115">
        <v>2.6250000000000002E-3</v>
      </c>
      <c r="C115">
        <v>7.4999999999999997E-8</v>
      </c>
      <c r="D115">
        <v>5.0000000000000004E-18</v>
      </c>
      <c r="E115">
        <v>1500</v>
      </c>
      <c r="F115">
        <v>2.2599999999999999E-2</v>
      </c>
      <c r="G115" s="11">
        <v>0.99931463250032637</v>
      </c>
      <c r="H115" s="11">
        <f>Table1[[#This Row],[SE 2D constant]]*Table1[[#This Row],[h_ch]]</f>
        <v>2.6250000000000002E-3</v>
      </c>
      <c r="I115" s="11">
        <v>1</v>
      </c>
      <c r="J115" s="11">
        <v>2.6250000000000002E-3</v>
      </c>
      <c r="K115" s="11">
        <v>0.99999999999999989</v>
      </c>
      <c r="L115" s="9">
        <f>(Table1[[#This Row],[SE 2D constant]]-Table1[[#This Row],[SE 3D simple:]])*100</f>
        <v>6.8536749967362809E-2</v>
      </c>
      <c r="M115" s="9">
        <f>(Table1[[#This Row],[SE 2D parabolic]]-Table1[[#This Row],[SE 3D simple:]])*100</f>
        <v>6.8536749967351707E-2</v>
      </c>
      <c r="N115" s="7">
        <f>Table1[[#This Row],[SE 2D constant-3D]]/Table1[[#This Row],[SE 3D simple:]]</f>
        <v>6.8583755044075601E-2</v>
      </c>
      <c r="O115" s="7">
        <f>Table1[[#This Row],[SE 2D parabolic-3D]]/Table1[[#This Row],[SE 3D simple:]]</f>
        <v>6.8583755044064484E-2</v>
      </c>
    </row>
    <row r="116" spans="1:15" x14ac:dyDescent="0.25">
      <c r="A116">
        <v>2.6250000000000002E-3</v>
      </c>
      <c r="B116">
        <v>2.6250000000000002E-3</v>
      </c>
      <c r="C116">
        <v>7.4999999999999997E-8</v>
      </c>
      <c r="D116">
        <v>7.5000000000000002E-18</v>
      </c>
      <c r="E116">
        <v>1000</v>
      </c>
      <c r="F116">
        <v>2.2599999999999999E-2</v>
      </c>
      <c r="G116" s="11">
        <v>0.87642883667220306</v>
      </c>
      <c r="H116" s="11">
        <f>Table1[[#This Row],[SE 2D constant]]*Table1[[#This Row],[h_ch]]</f>
        <v>2.4146168671710508E-3</v>
      </c>
      <c r="I116" s="11">
        <v>0.91985404463659071</v>
      </c>
      <c r="J116" s="11">
        <v>2.3205972683942558E-3</v>
      </c>
      <c r="K116" s="11">
        <v>0.96277658721404868</v>
      </c>
      <c r="L116" s="9">
        <f>(Table1[[#This Row],[SE 2D constant]]-Table1[[#This Row],[SE 3D simple:]])*100</f>
        <v>4.3425207964387642</v>
      </c>
      <c r="M116" s="9">
        <f>(Table1[[#This Row],[SE 2D parabolic]]-Table1[[#This Row],[SE 3D simple:]])*100</f>
        <v>8.634775054184562</v>
      </c>
      <c r="N116" s="7">
        <f>Table1[[#This Row],[SE 2D constant-3D]]/Table1[[#This Row],[SE 3D simple:]]</f>
        <v>4.9547899552544381</v>
      </c>
      <c r="O116" s="7">
        <f>Table1[[#This Row],[SE 2D parabolic-3D]]/Table1[[#This Row],[SE 3D simple:]]</f>
        <v>9.8522260939870137</v>
      </c>
    </row>
    <row r="117" spans="1:15" x14ac:dyDescent="0.25">
      <c r="A117">
        <v>2.6250000000000002E-3</v>
      </c>
      <c r="B117">
        <v>2.6250000000000002E-3</v>
      </c>
      <c r="C117">
        <v>7.4999999999999997E-8</v>
      </c>
      <c r="D117">
        <v>7.5000000000000002E-18</v>
      </c>
      <c r="E117">
        <v>1250</v>
      </c>
      <c r="F117">
        <v>2.2599999999999999E-2</v>
      </c>
      <c r="G117" s="11">
        <v>0.99263328944712548</v>
      </c>
      <c r="H117" s="11">
        <f>Table1[[#This Row],[SE 2D constant]]*Table1[[#This Row],[h_ch]]</f>
        <v>2.6250000000000002E-3</v>
      </c>
      <c r="I117" s="11">
        <v>1</v>
      </c>
      <c r="J117" s="11">
        <v>2.6250000000000002E-3</v>
      </c>
      <c r="K117" s="11">
        <v>0.99999999999999989</v>
      </c>
      <c r="L117" s="9">
        <f>(Table1[[#This Row],[SE 2D constant]]-Table1[[#This Row],[SE 3D simple:]])*100</f>
        <v>0.73667105528745225</v>
      </c>
      <c r="M117" s="9">
        <f>(Table1[[#This Row],[SE 2D parabolic]]-Table1[[#This Row],[SE 3D simple:]])*100</f>
        <v>0.73667105528744115</v>
      </c>
      <c r="N117" s="7">
        <f>Table1[[#This Row],[SE 2D constant-3D]]/Table1[[#This Row],[SE 3D simple:]]</f>
        <v>0.74213817239371604</v>
      </c>
      <c r="O117" s="7">
        <f>Table1[[#This Row],[SE 2D parabolic-3D]]/Table1[[#This Row],[SE 3D simple:]]</f>
        <v>0.74213817239370483</v>
      </c>
    </row>
    <row r="118" spans="1:15" x14ac:dyDescent="0.25">
      <c r="A118">
        <v>2.6250000000000002E-3</v>
      </c>
      <c r="B118">
        <v>2.6250000000000002E-3</v>
      </c>
      <c r="C118">
        <v>7.4999999999999997E-8</v>
      </c>
      <c r="D118">
        <v>7.5000000000000002E-18</v>
      </c>
      <c r="E118">
        <v>1500</v>
      </c>
      <c r="F118">
        <v>2.2599999999999999E-2</v>
      </c>
      <c r="G118" s="11">
        <v>0.99931463250032637</v>
      </c>
      <c r="H118" s="11">
        <f>Table1[[#This Row],[SE 2D constant]]*Table1[[#This Row],[h_ch]]</f>
        <v>2.6250000000000002E-3</v>
      </c>
      <c r="I118" s="11">
        <v>1</v>
      </c>
      <c r="J118" s="11">
        <v>2.6250000000000002E-3</v>
      </c>
      <c r="K118" s="11">
        <v>0.99999999999999989</v>
      </c>
      <c r="L118" s="9">
        <f>(Table1[[#This Row],[SE 2D constant]]-Table1[[#This Row],[SE 3D simple:]])*100</f>
        <v>6.8536749967362809E-2</v>
      </c>
      <c r="M118" s="9">
        <f>(Table1[[#This Row],[SE 2D parabolic]]-Table1[[#This Row],[SE 3D simple:]])*100</f>
        <v>6.8536749967351707E-2</v>
      </c>
      <c r="N118" s="7">
        <f>Table1[[#This Row],[SE 2D constant-3D]]/Table1[[#This Row],[SE 3D simple:]]</f>
        <v>6.8583755044075601E-2</v>
      </c>
      <c r="O118" s="7">
        <f>Table1[[#This Row],[SE 2D parabolic-3D]]/Table1[[#This Row],[SE 3D simple:]]</f>
        <v>6.8583755044064484E-2</v>
      </c>
    </row>
    <row r="119" spans="1:15" x14ac:dyDescent="0.25">
      <c r="A119">
        <v>2.6250000000000002E-3</v>
      </c>
      <c r="B119">
        <v>2.6250000000000002E-3</v>
      </c>
      <c r="C119">
        <v>7.4999999999999997E-8</v>
      </c>
      <c r="D119">
        <v>1.0000000000000001E-17</v>
      </c>
      <c r="E119">
        <v>1000</v>
      </c>
      <c r="F119">
        <v>2.2599999999999999E-2</v>
      </c>
      <c r="G119" s="11">
        <v>0.93372002728552528</v>
      </c>
      <c r="H119" s="11">
        <f>Table1[[#This Row],[SE 2D constant]]*Table1[[#This Row],[h_ch]]</f>
        <v>2.5480285522628426E-3</v>
      </c>
      <c r="I119" s="11">
        <v>0.97067754371917803</v>
      </c>
      <c r="J119" s="11">
        <v>2.6250000000000002E-3</v>
      </c>
      <c r="K119" s="11">
        <v>0.99999999999999989</v>
      </c>
      <c r="L119" s="9">
        <f>(Table1[[#This Row],[SE 2D constant]]-Table1[[#This Row],[SE 3D simple:]])*100</f>
        <v>3.6957516433652748</v>
      </c>
      <c r="M119" s="9">
        <f>(Table1[[#This Row],[SE 2D parabolic]]-Table1[[#This Row],[SE 3D simple:]])*100</f>
        <v>6.6279972714474606</v>
      </c>
      <c r="N119" s="7">
        <f>Table1[[#This Row],[SE 2D constant-3D]]/Table1[[#This Row],[SE 3D simple:]]</f>
        <v>3.9580940060902634</v>
      </c>
      <c r="O119" s="7">
        <f>Table1[[#This Row],[SE 2D parabolic-3D]]/Table1[[#This Row],[SE 3D simple:]]</f>
        <v>7.0984846396795387</v>
      </c>
    </row>
    <row r="120" spans="1:15" x14ac:dyDescent="0.25">
      <c r="A120">
        <v>2.6250000000000002E-3</v>
      </c>
      <c r="B120">
        <v>2.6250000000000002E-3</v>
      </c>
      <c r="C120">
        <v>7.4999999999999997E-8</v>
      </c>
      <c r="D120">
        <v>1.0000000000000001E-17</v>
      </c>
      <c r="E120">
        <v>1250</v>
      </c>
      <c r="F120">
        <v>2.2599999999999999E-2</v>
      </c>
      <c r="G120" s="11">
        <v>0.99931463250032637</v>
      </c>
      <c r="H120" s="11">
        <f>Table1[[#This Row],[SE 2D constant]]*Table1[[#This Row],[h_ch]]</f>
        <v>2.6250000000000002E-3</v>
      </c>
      <c r="I120" s="11">
        <v>1</v>
      </c>
      <c r="J120" s="11">
        <v>2.6250000000000002E-3</v>
      </c>
      <c r="K120" s="11">
        <v>0.99999999999999989</v>
      </c>
      <c r="L120" s="9">
        <f>(Table1[[#This Row],[SE 2D constant]]-Table1[[#This Row],[SE 3D simple:]])*100</f>
        <v>6.8536749967362809E-2</v>
      </c>
      <c r="M120" s="9">
        <f>(Table1[[#This Row],[SE 2D parabolic]]-Table1[[#This Row],[SE 3D simple:]])*100</f>
        <v>6.8536749967351707E-2</v>
      </c>
      <c r="N120" s="7">
        <f>Table1[[#This Row],[SE 2D constant-3D]]/Table1[[#This Row],[SE 3D simple:]]</f>
        <v>6.8583755044075601E-2</v>
      </c>
      <c r="O120" s="7">
        <f>Table1[[#This Row],[SE 2D parabolic-3D]]/Table1[[#This Row],[SE 3D simple:]]</f>
        <v>6.8583755044064484E-2</v>
      </c>
    </row>
    <row r="121" spans="1:15" x14ac:dyDescent="0.25">
      <c r="A121">
        <v>2.6250000000000002E-3</v>
      </c>
      <c r="B121">
        <v>2.6250000000000002E-3</v>
      </c>
      <c r="C121">
        <v>7.4999999999999997E-8</v>
      </c>
      <c r="D121">
        <v>1.0000000000000001E-17</v>
      </c>
      <c r="E121">
        <v>1500</v>
      </c>
      <c r="F121">
        <v>2.2599999999999999E-2</v>
      </c>
      <c r="G121" s="11">
        <v>0.99931463250032637</v>
      </c>
      <c r="H121" s="11">
        <f>Table1[[#This Row],[SE 2D constant]]*Table1[[#This Row],[h_ch]]</f>
        <v>2.6250000000000002E-3</v>
      </c>
      <c r="I121" s="11">
        <v>1</v>
      </c>
      <c r="J121" s="11">
        <v>2.6250000000000002E-3</v>
      </c>
      <c r="K121" s="11">
        <v>0.99999999999999989</v>
      </c>
      <c r="L121" s="9">
        <f>(Table1[[#This Row],[SE 2D constant]]-Table1[[#This Row],[SE 3D simple:]])*100</f>
        <v>6.8536749967362809E-2</v>
      </c>
      <c r="M121" s="9">
        <f>(Table1[[#This Row],[SE 2D parabolic]]-Table1[[#This Row],[SE 3D simple:]])*100</f>
        <v>6.8536749967351707E-2</v>
      </c>
      <c r="N121" s="7">
        <f>Table1[[#This Row],[SE 2D constant-3D]]/Table1[[#This Row],[SE 3D simple:]]</f>
        <v>6.8583755044075601E-2</v>
      </c>
      <c r="O121" s="7">
        <f>Table1[[#This Row],[SE 2D parabolic-3D]]/Table1[[#This Row],[SE 3D simple:]]</f>
        <v>6.8583755044064484E-2</v>
      </c>
    </row>
    <row r="122" spans="1:15" x14ac:dyDescent="0.25">
      <c r="A122">
        <v>2.6250000000000002E-3</v>
      </c>
      <c r="B122">
        <v>2.6250000000000002E-3</v>
      </c>
      <c r="C122">
        <v>9.9999999999999995E-8</v>
      </c>
      <c r="D122">
        <v>1.0000000000000001E-18</v>
      </c>
      <c r="E122">
        <v>1000</v>
      </c>
      <c r="F122">
        <v>3.0099999999999998E-2</v>
      </c>
      <c r="G122" s="11">
        <v>0.4320438867911906</v>
      </c>
      <c r="H122" s="11">
        <f>Table1[[#This Row],[SE 2D constant]]*Table1[[#This Row],[h_ch]]</f>
        <v>1.4096219405666955E-3</v>
      </c>
      <c r="I122" s="11">
        <v>0.53699883450159824</v>
      </c>
      <c r="J122" s="11">
        <v>1.2824217413828221E-3</v>
      </c>
      <c r="K122" s="11">
        <v>0.48281543249457259</v>
      </c>
      <c r="L122" s="9">
        <f>(Table1[[#This Row],[SE 2D constant]]-Table1[[#This Row],[SE 3D simple:]])*100</f>
        <v>10.495494771040764</v>
      </c>
      <c r="M122" s="9">
        <f>(Table1[[#This Row],[SE 2D parabolic]]-Table1[[#This Row],[SE 3D simple:]])*100</f>
        <v>5.0771545703381991</v>
      </c>
      <c r="N122" s="7">
        <f>Table1[[#This Row],[SE 2D constant-3D]]/Table1[[#This Row],[SE 3D simple:]]</f>
        <v>24.292658898593096</v>
      </c>
      <c r="O122" s="7">
        <f>Table1[[#This Row],[SE 2D parabolic-3D]]/Table1[[#This Row],[SE 3D simple:]]</f>
        <v>11.751478786209555</v>
      </c>
    </row>
    <row r="123" spans="1:15" x14ac:dyDescent="0.25">
      <c r="A123">
        <v>2.6250000000000002E-3</v>
      </c>
      <c r="B123">
        <v>2.6250000000000002E-3</v>
      </c>
      <c r="C123">
        <v>9.9999999999999995E-8</v>
      </c>
      <c r="D123">
        <v>1.0000000000000001E-18</v>
      </c>
      <c r="E123">
        <v>1250</v>
      </c>
      <c r="F123">
        <v>3.0099999999999998E-2</v>
      </c>
      <c r="G123" s="11">
        <v>0.53886564122069591</v>
      </c>
      <c r="H123" s="11">
        <f>Table1[[#This Row],[SE 2D constant]]*Table1[[#This Row],[h_ch]]</f>
        <v>1.659839616957963E-3</v>
      </c>
      <c r="I123" s="11">
        <v>0.63231985407922398</v>
      </c>
      <c r="J123" s="11">
        <v>1.488950981446526E-3</v>
      </c>
      <c r="K123" s="11">
        <v>0.60022167698064555</v>
      </c>
      <c r="L123" s="9">
        <f>(Table1[[#This Row],[SE 2D constant]]-Table1[[#This Row],[SE 3D simple:]])*100</f>
        <v>9.3454212858528063</v>
      </c>
      <c r="M123" s="9">
        <f>(Table1[[#This Row],[SE 2D parabolic]]-Table1[[#This Row],[SE 3D simple:]])*100</f>
        <v>6.1356035759949634</v>
      </c>
      <c r="N123" s="7">
        <f>Table1[[#This Row],[SE 2D constant-3D]]/Table1[[#This Row],[SE 3D simple:]]</f>
        <v>17.342767047983539</v>
      </c>
      <c r="O123" s="7">
        <f>Table1[[#This Row],[SE 2D parabolic-3D]]/Table1[[#This Row],[SE 3D simple:]]</f>
        <v>11.386147318830609</v>
      </c>
    </row>
    <row r="124" spans="1:15" x14ac:dyDescent="0.25">
      <c r="A124">
        <v>2.6250000000000002E-3</v>
      </c>
      <c r="B124">
        <v>2.6250000000000002E-3</v>
      </c>
      <c r="C124">
        <v>9.9999999999999995E-8</v>
      </c>
      <c r="D124">
        <v>1.0000000000000001E-18</v>
      </c>
      <c r="E124">
        <v>1500</v>
      </c>
      <c r="F124">
        <v>3.0099999999999998E-2</v>
      </c>
      <c r="G124" s="11">
        <v>0.63541995737403767</v>
      </c>
      <c r="H124" s="11">
        <f>Table1[[#This Row],[SE 2D constant]]*Table1[[#This Row],[h_ch]]</f>
        <v>1.875984628262668E-3</v>
      </c>
      <c r="I124" s="11">
        <v>0.7146608107667306</v>
      </c>
      <c r="J124" s="11">
        <v>1.683174634402921E-3</v>
      </c>
      <c r="K124" s="11">
        <v>0.70618262104950036</v>
      </c>
      <c r="L124" s="9">
        <f>(Table1[[#This Row],[SE 2D constant]]-Table1[[#This Row],[SE 3D simple:]])*100</f>
        <v>7.9240853392692934</v>
      </c>
      <c r="M124" s="9">
        <f>(Table1[[#This Row],[SE 2D parabolic]]-Table1[[#This Row],[SE 3D simple:]])*100</f>
        <v>7.0762663675462694</v>
      </c>
      <c r="N124" s="7">
        <f>Table1[[#This Row],[SE 2D constant-3D]]/Table1[[#This Row],[SE 3D simple:]]</f>
        <v>12.470627098362932</v>
      </c>
      <c r="O124" s="7">
        <f>Table1[[#This Row],[SE 2D parabolic-3D]]/Table1[[#This Row],[SE 3D simple:]]</f>
        <v>11.136361528193001</v>
      </c>
    </row>
    <row r="125" spans="1:15" x14ac:dyDescent="0.25">
      <c r="A125">
        <v>2.6250000000000002E-3</v>
      </c>
      <c r="B125">
        <v>2.6250000000000002E-3</v>
      </c>
      <c r="C125">
        <v>9.9999999999999995E-8</v>
      </c>
      <c r="D125">
        <v>2.5000000000000002E-18</v>
      </c>
      <c r="E125">
        <v>1000</v>
      </c>
      <c r="F125">
        <v>3.0099999999999998E-2</v>
      </c>
      <c r="G125" s="11">
        <v>0.58240864886308796</v>
      </c>
      <c r="H125" s="11">
        <f>Table1[[#This Row],[SE 2D constant]]*Table1[[#This Row],[h_ch]]</f>
        <v>1.7605169393843389E-3</v>
      </c>
      <c r="I125" s="11">
        <v>0.6706731197654624</v>
      </c>
      <c r="J125" s="11">
        <v>1.5751405321900341E-3</v>
      </c>
      <c r="K125" s="11">
        <v>0.6480770902242734</v>
      </c>
      <c r="L125" s="9">
        <f>(Table1[[#This Row],[SE 2D constant]]-Table1[[#This Row],[SE 3D simple:]])*100</f>
        <v>8.8264470902374441</v>
      </c>
      <c r="M125" s="9">
        <f>(Table1[[#This Row],[SE 2D parabolic]]-Table1[[#This Row],[SE 3D simple:]])*100</f>
        <v>6.5668441361185437</v>
      </c>
      <c r="N125" s="7">
        <f>Table1[[#This Row],[SE 2D constant-3D]]/Table1[[#This Row],[SE 3D simple:]]</f>
        <v>15.155075577032436</v>
      </c>
      <c r="O125" s="7">
        <f>Table1[[#This Row],[SE 2D parabolic-3D]]/Table1[[#This Row],[SE 3D simple:]]</f>
        <v>11.2753204282553</v>
      </c>
    </row>
    <row r="126" spans="1:15" x14ac:dyDescent="0.25">
      <c r="A126">
        <v>2.6250000000000002E-3</v>
      </c>
      <c r="B126">
        <v>2.6250000000000002E-3</v>
      </c>
      <c r="C126">
        <v>9.9999999999999995E-8</v>
      </c>
      <c r="D126">
        <v>2.5000000000000002E-18</v>
      </c>
      <c r="E126">
        <v>1250</v>
      </c>
      <c r="F126">
        <v>3.0099999999999998E-2</v>
      </c>
      <c r="G126" s="11">
        <v>0.70551454273923409</v>
      </c>
      <c r="H126" s="11">
        <f>Table1[[#This Row],[SE 2D constant]]*Table1[[#This Row],[h_ch]]</f>
        <v>2.023879530196573E-3</v>
      </c>
      <c r="I126" s="11">
        <v>0.77100172578917059</v>
      </c>
      <c r="J126" s="11">
        <v>1.8350966364502289E-3</v>
      </c>
      <c r="K126" s="11">
        <v>0.7828453811154179</v>
      </c>
      <c r="L126" s="9">
        <f>(Table1[[#This Row],[SE 2D constant]]-Table1[[#This Row],[SE 3D simple:]])*100</f>
        <v>6.5487183049936508</v>
      </c>
      <c r="M126" s="9">
        <f>(Table1[[#This Row],[SE 2D parabolic]]-Table1[[#This Row],[SE 3D simple:]])*100</f>
        <v>7.7330838376183824</v>
      </c>
      <c r="N126" s="7">
        <f>Table1[[#This Row],[SE 2D constant-3D]]/Table1[[#This Row],[SE 3D simple:]]</f>
        <v>9.2821875500504447</v>
      </c>
      <c r="O126" s="7">
        <f>Table1[[#This Row],[SE 2D parabolic-3D]]/Table1[[#This Row],[SE 3D simple:]]</f>
        <v>10.96091344565893</v>
      </c>
    </row>
    <row r="127" spans="1:15" x14ac:dyDescent="0.25">
      <c r="A127">
        <v>2.6250000000000002E-3</v>
      </c>
      <c r="B127">
        <v>2.6250000000000002E-3</v>
      </c>
      <c r="C127">
        <v>9.9999999999999995E-8</v>
      </c>
      <c r="D127">
        <v>2.5000000000000002E-18</v>
      </c>
      <c r="E127">
        <v>1500</v>
      </c>
      <c r="F127">
        <v>3.0099999999999998E-2</v>
      </c>
      <c r="G127" s="11">
        <v>0.81146572300904052</v>
      </c>
      <c r="H127" s="11">
        <f>Table1[[#This Row],[SE 2D constant]]*Table1[[#This Row],[h_ch]]</f>
        <v>2.2651793835037851E-3</v>
      </c>
      <c r="I127" s="11">
        <v>0.8629254794300133</v>
      </c>
      <c r="J127" s="11">
        <v>2.0994642089056828E-3</v>
      </c>
      <c r="K127" s="11">
        <v>0.89580397856939475</v>
      </c>
      <c r="L127" s="9">
        <f>(Table1[[#This Row],[SE 2D constant]]-Table1[[#This Row],[SE 3D simple:]])*100</f>
        <v>5.1459756420972784</v>
      </c>
      <c r="M127" s="9">
        <f>(Table1[[#This Row],[SE 2D parabolic]]-Table1[[#This Row],[SE 3D simple:]])*100</f>
        <v>8.4338255560354227</v>
      </c>
      <c r="N127" s="7">
        <f>Table1[[#This Row],[SE 2D constant-3D]]/Table1[[#This Row],[SE 3D simple:]]</f>
        <v>6.3415810380938877</v>
      </c>
      <c r="O127" s="7">
        <f>Table1[[#This Row],[SE 2D parabolic-3D]]/Table1[[#This Row],[SE 3D simple:]]</f>
        <v>10.393323238302035</v>
      </c>
    </row>
    <row r="128" spans="1:15" x14ac:dyDescent="0.25">
      <c r="A128">
        <v>2.6250000000000002E-3</v>
      </c>
      <c r="B128">
        <v>2.6250000000000002E-3</v>
      </c>
      <c r="C128">
        <v>9.9999999999999995E-8</v>
      </c>
      <c r="D128">
        <v>5.0000000000000004E-18</v>
      </c>
      <c r="E128">
        <v>1000</v>
      </c>
      <c r="F128">
        <v>3.0099999999999998E-2</v>
      </c>
      <c r="G128" s="11">
        <v>0.71159151270460852</v>
      </c>
      <c r="H128" s="11">
        <f>Table1[[#This Row],[SE 2D constant]]*Table1[[#This Row],[h_ch]]</f>
        <v>2.043683967942089E-3</v>
      </c>
      <c r="I128" s="11">
        <v>0.7785462735017481</v>
      </c>
      <c r="J128" s="11">
        <v>1.8474351892736301E-3</v>
      </c>
      <c r="K128" s="11">
        <v>0.7887515924539158</v>
      </c>
      <c r="L128" s="9">
        <f>(Table1[[#This Row],[SE 2D constant]]-Table1[[#This Row],[SE 3D simple:]])*100</f>
        <v>6.6954760797139574</v>
      </c>
      <c r="M128" s="9">
        <f>(Table1[[#This Row],[SE 2D parabolic]]-Table1[[#This Row],[SE 3D simple:]])*100</f>
        <v>7.7160079749307275</v>
      </c>
      <c r="N128" s="7">
        <f>Table1[[#This Row],[SE 2D constant-3D]]/Table1[[#This Row],[SE 3D simple:]]</f>
        <v>9.4091567425612936</v>
      </c>
      <c r="O128" s="7">
        <f>Table1[[#This Row],[SE 2D parabolic-3D]]/Table1[[#This Row],[SE 3D simple:]]</f>
        <v>10.843310856257709</v>
      </c>
    </row>
    <row r="129" spans="1:15" x14ac:dyDescent="0.25">
      <c r="A129">
        <v>2.6250000000000002E-3</v>
      </c>
      <c r="B129">
        <v>2.6250000000000002E-3</v>
      </c>
      <c r="C129">
        <v>9.9999999999999995E-8</v>
      </c>
      <c r="D129">
        <v>5.0000000000000004E-18</v>
      </c>
      <c r="E129">
        <v>1250</v>
      </c>
      <c r="F129">
        <v>3.0099999999999998E-2</v>
      </c>
      <c r="G129" s="11">
        <v>0.84151690163982273</v>
      </c>
      <c r="H129" s="11">
        <f>Table1[[#This Row],[SE 2D constant]]*Table1[[#This Row],[h_ch]]</f>
        <v>2.3326693283605834E-3</v>
      </c>
      <c r="I129" s="11">
        <v>0.8886359346135555</v>
      </c>
      <c r="J129" s="11">
        <v>2.1907537175645669E-3</v>
      </c>
      <c r="K129" s="11">
        <v>0.92695577555087172</v>
      </c>
      <c r="L129" s="9">
        <f>(Table1[[#This Row],[SE 2D constant]]-Table1[[#This Row],[SE 3D simple:]])*100</f>
        <v>4.7119032973732766</v>
      </c>
      <c r="M129" s="9">
        <f>(Table1[[#This Row],[SE 2D parabolic]]-Table1[[#This Row],[SE 3D simple:]])*100</f>
        <v>8.5438873911048994</v>
      </c>
      <c r="N129" s="7">
        <f>Table1[[#This Row],[SE 2D constant-3D]]/Table1[[#This Row],[SE 3D simple:]]</f>
        <v>5.5992972787491508</v>
      </c>
      <c r="O129" s="7">
        <f>Table1[[#This Row],[SE 2D parabolic-3D]]/Table1[[#This Row],[SE 3D simple:]]</f>
        <v>10.152959939908332</v>
      </c>
    </row>
    <row r="130" spans="1:15" x14ac:dyDescent="0.25">
      <c r="A130">
        <v>2.6250000000000002E-3</v>
      </c>
      <c r="B130">
        <v>2.6250000000000002E-3</v>
      </c>
      <c r="C130">
        <v>9.9999999999999995E-8</v>
      </c>
      <c r="D130">
        <v>5.0000000000000004E-18</v>
      </c>
      <c r="E130">
        <v>1500</v>
      </c>
      <c r="F130">
        <v>3.0099999999999998E-2</v>
      </c>
      <c r="G130" s="11">
        <v>0.94770909566482164</v>
      </c>
      <c r="H130" s="11">
        <f>Table1[[#This Row],[SE 2D constant]]*Table1[[#This Row],[h_ch]]</f>
        <v>2.5796191527753284E-3</v>
      </c>
      <c r="I130" s="11">
        <v>0.98271205820012508</v>
      </c>
      <c r="J130" s="11">
        <v>2.6250000000000002E-3</v>
      </c>
      <c r="K130" s="11">
        <v>0.99999999999999989</v>
      </c>
      <c r="L130" s="9">
        <f>(Table1[[#This Row],[SE 2D constant]]-Table1[[#This Row],[SE 3D simple:]])*100</f>
        <v>3.5002962535303439</v>
      </c>
      <c r="M130" s="9">
        <f>(Table1[[#This Row],[SE 2D parabolic]]-Table1[[#This Row],[SE 3D simple:]])*100</f>
        <v>5.2290904335178245</v>
      </c>
      <c r="N130" s="7">
        <f>Table1[[#This Row],[SE 2D constant-3D]]/Table1[[#This Row],[SE 3D simple:]]</f>
        <v>3.6934289958195161</v>
      </c>
      <c r="O130" s="7">
        <f>Table1[[#This Row],[SE 2D parabolic-3D]]/Table1[[#This Row],[SE 3D simple:]]</f>
        <v>5.5176113191670879</v>
      </c>
    </row>
    <row r="131" spans="1:15" x14ac:dyDescent="0.25">
      <c r="A131">
        <v>2.6250000000000002E-3</v>
      </c>
      <c r="B131">
        <v>2.6250000000000002E-3</v>
      </c>
      <c r="C131">
        <v>9.9999999999999995E-8</v>
      </c>
      <c r="D131">
        <v>7.5000000000000002E-18</v>
      </c>
      <c r="E131">
        <v>1000</v>
      </c>
      <c r="F131">
        <v>3.0099999999999998E-2</v>
      </c>
      <c r="G131" s="11">
        <v>0.79076574339202899</v>
      </c>
      <c r="H131" s="11">
        <f>Table1[[#This Row],[SE 2D constant]]*Table1[[#This Row],[h_ch]]</f>
        <v>2.2192889551930833E-3</v>
      </c>
      <c r="I131" s="11">
        <v>0.84544341150212687</v>
      </c>
      <c r="J131" s="11">
        <v>2.042355654839091E-3</v>
      </c>
      <c r="K131" s="11">
        <v>0.87407180365467974</v>
      </c>
      <c r="L131" s="9">
        <f>(Table1[[#This Row],[SE 2D constant]]-Table1[[#This Row],[SE 3D simple:]])*100</f>
        <v>5.4677668110097883</v>
      </c>
      <c r="M131" s="9">
        <f>(Table1[[#This Row],[SE 2D parabolic]]-Table1[[#This Row],[SE 3D simple:]])*100</f>
        <v>8.330606026265075</v>
      </c>
      <c r="N131" s="7">
        <f>Table1[[#This Row],[SE 2D constant-3D]]/Table1[[#This Row],[SE 3D simple:]]</f>
        <v>6.9145215971996086</v>
      </c>
      <c r="O131" s="7">
        <f>Table1[[#This Row],[SE 2D parabolic-3D]]/Table1[[#This Row],[SE 3D simple:]]</f>
        <v>10.534859528095547</v>
      </c>
    </row>
    <row r="132" spans="1:15" x14ac:dyDescent="0.25">
      <c r="A132">
        <v>2.6250000000000002E-3</v>
      </c>
      <c r="B132">
        <v>2.6250000000000002E-3</v>
      </c>
      <c r="C132">
        <v>9.9999999999999995E-8</v>
      </c>
      <c r="D132">
        <v>7.5000000000000002E-18</v>
      </c>
      <c r="E132">
        <v>1250</v>
      </c>
      <c r="F132">
        <v>3.0099999999999998E-2</v>
      </c>
      <c r="G132" s="11">
        <v>0.92123880105178302</v>
      </c>
      <c r="H132" s="11">
        <f>Table1[[#This Row],[SE 2D constant]]*Table1[[#This Row],[h_ch]]</f>
        <v>2.5167305877188428E-3</v>
      </c>
      <c r="I132" s="11">
        <v>0.95875450960717812</v>
      </c>
      <c r="J132" s="11">
        <v>2.6250000000000002E-3</v>
      </c>
      <c r="K132" s="11">
        <v>0.99999999999999989</v>
      </c>
      <c r="L132" s="9">
        <f>(Table1[[#This Row],[SE 2D constant]]-Table1[[#This Row],[SE 3D simple:]])*100</f>
        <v>3.75157085553951</v>
      </c>
      <c r="M132" s="9">
        <f>(Table1[[#This Row],[SE 2D parabolic]]-Table1[[#This Row],[SE 3D simple:]])*100</f>
        <v>7.8761198948216871</v>
      </c>
      <c r="N132" s="7">
        <f>Table1[[#This Row],[SE 2D constant-3D]]/Table1[[#This Row],[SE 3D simple:]]</f>
        <v>4.0723109483190703</v>
      </c>
      <c r="O132" s="7">
        <f>Table1[[#This Row],[SE 2D parabolic-3D]]/Table1[[#This Row],[SE 3D simple:]]</f>
        <v>8.5494878047141309</v>
      </c>
    </row>
    <row r="133" spans="1:15" x14ac:dyDescent="0.25">
      <c r="A133">
        <v>2.6250000000000002E-3</v>
      </c>
      <c r="B133">
        <v>2.6250000000000002E-3</v>
      </c>
      <c r="C133">
        <v>9.9999999999999995E-8</v>
      </c>
      <c r="D133">
        <v>7.5000000000000002E-18</v>
      </c>
      <c r="E133">
        <v>1500</v>
      </c>
      <c r="F133">
        <v>3.0099999999999998E-2</v>
      </c>
      <c r="G133" s="11">
        <v>0.99931463250032637</v>
      </c>
      <c r="H133" s="11">
        <f>Table1[[#This Row],[SE 2D constant]]*Table1[[#This Row],[h_ch]]</f>
        <v>2.6250000000000002E-3</v>
      </c>
      <c r="I133" s="11">
        <v>1</v>
      </c>
      <c r="J133" s="11">
        <v>2.6250000000000002E-3</v>
      </c>
      <c r="K133" s="11">
        <v>0.99999999999999989</v>
      </c>
      <c r="L133" s="9">
        <f>(Table1[[#This Row],[SE 2D constant]]-Table1[[#This Row],[SE 3D simple:]])*100</f>
        <v>6.8536749967362809E-2</v>
      </c>
      <c r="M133" s="9">
        <f>(Table1[[#This Row],[SE 2D parabolic]]-Table1[[#This Row],[SE 3D simple:]])*100</f>
        <v>6.8536749967351707E-2</v>
      </c>
      <c r="N133" s="7">
        <f>Table1[[#This Row],[SE 2D constant-3D]]/Table1[[#This Row],[SE 3D simple:]]</f>
        <v>6.8583755044075601E-2</v>
      </c>
      <c r="O133" s="7">
        <f>Table1[[#This Row],[SE 2D parabolic-3D]]/Table1[[#This Row],[SE 3D simple:]]</f>
        <v>6.8583755044064484E-2</v>
      </c>
    </row>
    <row r="134" spans="1:15" x14ac:dyDescent="0.25">
      <c r="A134">
        <v>2.6250000000000002E-3</v>
      </c>
      <c r="B134">
        <v>2.6250000000000002E-3</v>
      </c>
      <c r="C134">
        <v>9.9999999999999995E-8</v>
      </c>
      <c r="D134">
        <v>1.0000000000000001E-17</v>
      </c>
      <c r="E134">
        <v>1000</v>
      </c>
      <c r="F134">
        <v>3.0099999999999998E-2</v>
      </c>
      <c r="G134" s="11">
        <v>0.84804963696559788</v>
      </c>
      <c r="H134" s="11">
        <f>Table1[[#This Row],[SE 2D constant]]*Table1[[#This Row],[h_ch]]</f>
        <v>2.3476889899403117E-3</v>
      </c>
      <c r="I134" s="11">
        <v>0.89435771045345203</v>
      </c>
      <c r="J134" s="11">
        <v>2.213077240345545E-3</v>
      </c>
      <c r="K134" s="11">
        <v>0.93385395483921174</v>
      </c>
      <c r="L134" s="9">
        <f>(Table1[[#This Row],[SE 2D constant]]-Table1[[#This Row],[SE 3D simple:]])*100</f>
        <v>4.6308073487854156</v>
      </c>
      <c r="M134" s="9">
        <f>(Table1[[#This Row],[SE 2D parabolic]]-Table1[[#This Row],[SE 3D simple:]])*100</f>
        <v>8.5804317873613876</v>
      </c>
      <c r="N134" s="7">
        <f>Table1[[#This Row],[SE 2D constant-3D]]/Table1[[#This Row],[SE 3D simple:]]</f>
        <v>5.4605380946272009</v>
      </c>
      <c r="O134" s="7">
        <f>Table1[[#This Row],[SE 2D parabolic-3D]]/Table1[[#This Row],[SE 3D simple:]]</f>
        <v>10.117841472184326</v>
      </c>
    </row>
    <row r="135" spans="1:15" x14ac:dyDescent="0.25">
      <c r="A135">
        <v>2.6250000000000002E-3</v>
      </c>
      <c r="B135">
        <v>2.6250000000000002E-3</v>
      </c>
      <c r="C135">
        <v>9.9999999999999995E-8</v>
      </c>
      <c r="D135">
        <v>1.0000000000000001E-17</v>
      </c>
      <c r="E135">
        <v>1250</v>
      </c>
      <c r="F135">
        <v>3.0099999999999998E-2</v>
      </c>
      <c r="G135" s="11">
        <v>0.97240950409850457</v>
      </c>
      <c r="H135" s="11">
        <f>Table1[[#This Row],[SE 2D constant]]*Table1[[#This Row],[h_ch]]</f>
        <v>2.6250000000000002E-3</v>
      </c>
      <c r="I135" s="11">
        <v>1</v>
      </c>
      <c r="J135" s="11">
        <v>2.6250000000000002E-3</v>
      </c>
      <c r="K135" s="11">
        <v>0.99999999999999989</v>
      </c>
      <c r="L135" s="9">
        <f>(Table1[[#This Row],[SE 2D constant]]-Table1[[#This Row],[SE 3D simple:]])*100</f>
        <v>2.7590495901495427</v>
      </c>
      <c r="M135" s="9">
        <f>(Table1[[#This Row],[SE 2D parabolic]]-Table1[[#This Row],[SE 3D simple:]])*100</f>
        <v>2.7590495901495316</v>
      </c>
      <c r="N135" s="7">
        <f>Table1[[#This Row],[SE 2D constant-3D]]/Table1[[#This Row],[SE 3D simple:]]</f>
        <v>2.8373330150730944</v>
      </c>
      <c r="O135" s="7">
        <f>Table1[[#This Row],[SE 2D parabolic-3D]]/Table1[[#This Row],[SE 3D simple:]]</f>
        <v>2.8373330150730833</v>
      </c>
    </row>
    <row r="136" spans="1:15" x14ac:dyDescent="0.25">
      <c r="A136">
        <v>2.6250000000000002E-3</v>
      </c>
      <c r="B136">
        <v>2.6250000000000002E-3</v>
      </c>
      <c r="C136">
        <v>9.9999999999999995E-8</v>
      </c>
      <c r="D136">
        <v>1.0000000000000001E-17</v>
      </c>
      <c r="E136">
        <v>1500</v>
      </c>
      <c r="F136">
        <v>3.0099999999999998E-2</v>
      </c>
      <c r="G136" s="11">
        <v>0.99931463250032637</v>
      </c>
      <c r="H136" s="11">
        <f>Table1[[#This Row],[SE 2D constant]]*Table1[[#This Row],[h_ch]]</f>
        <v>2.6250000000000002E-3</v>
      </c>
      <c r="I136" s="11">
        <v>1</v>
      </c>
      <c r="J136" s="11">
        <v>2.6250000000000002E-3</v>
      </c>
      <c r="K136" s="11">
        <v>0.99999999999999989</v>
      </c>
      <c r="L136" s="9">
        <f>(Table1[[#This Row],[SE 2D constant]]-Table1[[#This Row],[SE 3D simple:]])*100</f>
        <v>6.8536749967362809E-2</v>
      </c>
      <c r="M136" s="9">
        <f>(Table1[[#This Row],[SE 2D parabolic]]-Table1[[#This Row],[SE 3D simple:]])*100</f>
        <v>6.8536749967351707E-2</v>
      </c>
      <c r="N136" s="7">
        <f>Table1[[#This Row],[SE 2D constant-3D]]/Table1[[#This Row],[SE 3D simple:]]</f>
        <v>6.8583755044075601E-2</v>
      </c>
      <c r="O136" s="7">
        <f>Table1[[#This Row],[SE 2D parabolic-3D]]/Table1[[#This Row],[SE 3D simple:]]</f>
        <v>6.8583755044064484E-2</v>
      </c>
    </row>
    <row r="137" spans="1:15" x14ac:dyDescent="0.25">
      <c r="A137">
        <v>2.6250000000000002E-3</v>
      </c>
      <c r="B137">
        <v>2.6250000000000002E-3</v>
      </c>
      <c r="C137">
        <v>1.4999999999999999E-7</v>
      </c>
      <c r="D137">
        <v>1.0000000000000001E-18</v>
      </c>
      <c r="E137">
        <v>1000</v>
      </c>
      <c r="F137">
        <v>4.5100000000000001E-2</v>
      </c>
      <c r="G137" s="11">
        <v>0.3479171213209506</v>
      </c>
      <c r="H137" s="11">
        <f>Table1[[#This Row],[SE 2D constant]]*Table1[[#This Row],[h_ch]]</f>
        <v>1.1941553283883258E-3</v>
      </c>
      <c r="I137" s="11">
        <v>0.45491631557650503</v>
      </c>
      <c r="J137" s="11">
        <v>1.1167207459952049E-3</v>
      </c>
      <c r="K137" s="11">
        <v>0.3889558806708257</v>
      </c>
      <c r="L137" s="9">
        <f>(Table1[[#This Row],[SE 2D constant]]-Table1[[#This Row],[SE 3D simple:]])*100</f>
        <v>10.699919425555443</v>
      </c>
      <c r="M137" s="9">
        <f>(Table1[[#This Row],[SE 2D parabolic]]-Table1[[#This Row],[SE 3D simple:]])*100</f>
        <v>4.1038759349875109</v>
      </c>
      <c r="N137" s="7">
        <f>Table1[[#This Row],[SE 2D constant-3D]]/Table1[[#This Row],[SE 3D simple:]]</f>
        <v>30.75421923741677</v>
      </c>
      <c r="O137" s="7">
        <f>Table1[[#This Row],[SE 2D parabolic-3D]]/Table1[[#This Row],[SE 3D simple:]]</f>
        <v>11.795556135340981</v>
      </c>
    </row>
    <row r="138" spans="1:15" x14ac:dyDescent="0.25">
      <c r="A138">
        <v>2.6250000000000002E-3</v>
      </c>
      <c r="B138">
        <v>2.6250000000000002E-3</v>
      </c>
      <c r="C138">
        <v>1.4999999999999999E-7</v>
      </c>
      <c r="D138">
        <v>1.0000000000000001E-18</v>
      </c>
      <c r="E138">
        <v>1250</v>
      </c>
      <c r="F138">
        <v>4.5100000000000001E-2</v>
      </c>
      <c r="G138" s="11">
        <v>0.4408691210476447</v>
      </c>
      <c r="H138" s="11">
        <f>Table1[[#This Row],[SE 2D constant]]*Table1[[#This Row],[h_ch]]</f>
        <v>1.4304969859773025E-3</v>
      </c>
      <c r="I138" s="11">
        <v>0.54495123275325807</v>
      </c>
      <c r="J138" s="11">
        <v>1.299450457683794E-3</v>
      </c>
      <c r="K138" s="11">
        <v>0.49254336438932828</v>
      </c>
      <c r="L138" s="9">
        <f>(Table1[[#This Row],[SE 2D constant]]-Table1[[#This Row],[SE 3D simple:]])*100</f>
        <v>10.408211170561337</v>
      </c>
      <c r="M138" s="9">
        <f>(Table1[[#This Row],[SE 2D parabolic]]-Table1[[#This Row],[SE 3D simple:]])*100</f>
        <v>5.1674243341683574</v>
      </c>
      <c r="N138" s="7">
        <f>Table1[[#This Row],[SE 2D constant-3D]]/Table1[[#This Row],[SE 3D simple:]]</f>
        <v>23.608392317947171</v>
      </c>
      <c r="O138" s="7">
        <f>Table1[[#This Row],[SE 2D parabolic-3D]]/Table1[[#This Row],[SE 3D simple:]]</f>
        <v>11.720994026274555</v>
      </c>
    </row>
    <row r="139" spans="1:15" x14ac:dyDescent="0.25">
      <c r="A139">
        <v>2.6250000000000002E-3</v>
      </c>
      <c r="B139">
        <v>2.6250000000000002E-3</v>
      </c>
      <c r="C139">
        <v>1.4999999999999999E-7</v>
      </c>
      <c r="D139">
        <v>1.0000000000000001E-18</v>
      </c>
      <c r="E139">
        <v>1500</v>
      </c>
      <c r="F139">
        <v>4.5100000000000001E-2</v>
      </c>
      <c r="G139" s="11">
        <v>0.52811161807062879</v>
      </c>
      <c r="H139" s="11">
        <f>Table1[[#This Row],[SE 2D constant]]*Table1[[#This Row],[h_ch]]</f>
        <v>1.635366422131506E-3</v>
      </c>
      <c r="I139" s="11">
        <v>0.62299673224057373</v>
      </c>
      <c r="J139" s="11">
        <v>1.4681700888115089E-3</v>
      </c>
      <c r="K139" s="11">
        <v>0.58853721975022033</v>
      </c>
      <c r="L139" s="9">
        <f>(Table1[[#This Row],[SE 2D constant]]-Table1[[#This Row],[SE 3D simple:]])*100</f>
        <v>9.4885114169944949</v>
      </c>
      <c r="M139" s="9">
        <f>(Table1[[#This Row],[SE 2D parabolic]]-Table1[[#This Row],[SE 3D simple:]])*100</f>
        <v>6.0425601679591541</v>
      </c>
      <c r="N139" s="7">
        <f>Table1[[#This Row],[SE 2D constant-3D]]/Table1[[#This Row],[SE 3D simple:]]</f>
        <v>17.966867405150548</v>
      </c>
      <c r="O139" s="7">
        <f>Table1[[#This Row],[SE 2D parabolic-3D]]/Table1[[#This Row],[SE 3D simple:]]</f>
        <v>11.441823965234244</v>
      </c>
    </row>
    <row r="140" spans="1:15" x14ac:dyDescent="0.25">
      <c r="A140">
        <v>2.6250000000000002E-3</v>
      </c>
      <c r="B140">
        <v>2.6250000000000002E-3</v>
      </c>
      <c r="C140">
        <v>1.4999999999999999E-7</v>
      </c>
      <c r="D140">
        <v>2.5000000000000002E-18</v>
      </c>
      <c r="E140">
        <v>1000</v>
      </c>
      <c r="F140">
        <v>4.5100000000000001E-2</v>
      </c>
      <c r="G140" s="11">
        <v>0.47961215817471992</v>
      </c>
      <c r="H140" s="11">
        <f>Table1[[#This Row],[SE 2D constant]]*Table1[[#This Row],[h_ch]]</f>
        <v>1.5241562722476904E-3</v>
      </c>
      <c r="I140" s="11">
        <v>0.58063096085626298</v>
      </c>
      <c r="J140" s="11">
        <v>1.374506448657122E-3</v>
      </c>
      <c r="K140" s="11">
        <v>0.535405895935954</v>
      </c>
      <c r="L140" s="9">
        <f>(Table1[[#This Row],[SE 2D constant]]-Table1[[#This Row],[SE 3D simple:]])*100</f>
        <v>10.101880268154307</v>
      </c>
      <c r="M140" s="9">
        <f>(Table1[[#This Row],[SE 2D parabolic]]-Table1[[#This Row],[SE 3D simple:]])*100</f>
        <v>5.5793737761234086</v>
      </c>
      <c r="N140" s="7">
        <f>Table1[[#This Row],[SE 2D constant-3D]]/Table1[[#This Row],[SE 3D simple:]]</f>
        <v>21.062602554946597</v>
      </c>
      <c r="O140" s="7">
        <f>Table1[[#This Row],[SE 2D parabolic-3D]]/Table1[[#This Row],[SE 3D simple:]]</f>
        <v>11.633094951881672</v>
      </c>
    </row>
    <row r="141" spans="1:15" x14ac:dyDescent="0.25">
      <c r="A141">
        <v>2.6250000000000002E-3</v>
      </c>
      <c r="B141">
        <v>2.6250000000000002E-3</v>
      </c>
      <c r="C141">
        <v>1.4999999999999999E-7</v>
      </c>
      <c r="D141">
        <v>2.5000000000000002E-18</v>
      </c>
      <c r="E141">
        <v>1250</v>
      </c>
      <c r="F141">
        <v>4.5100000000000001E-2</v>
      </c>
      <c r="G141" s="11">
        <v>0.59274175613313285</v>
      </c>
      <c r="H141" s="11">
        <f>Table1[[#This Row],[SE 2D constant]]*Table1[[#This Row],[h_ch]]</f>
        <v>1.7825964549630562E-3</v>
      </c>
      <c r="I141" s="11">
        <v>0.6790843637954499</v>
      </c>
      <c r="J141" s="11">
        <v>1.59586624993587E-3</v>
      </c>
      <c r="K141" s="11">
        <v>0.65940771156302513</v>
      </c>
      <c r="L141" s="9">
        <f>(Table1[[#This Row],[SE 2D constant]]-Table1[[#This Row],[SE 3D simple:]])*100</f>
        <v>8.634260766231705</v>
      </c>
      <c r="M141" s="9">
        <f>(Table1[[#This Row],[SE 2D parabolic]]-Table1[[#This Row],[SE 3D simple:]])*100</f>
        <v>6.6665955429892287</v>
      </c>
      <c r="N141" s="7">
        <f>Table1[[#This Row],[SE 2D constant-3D]]/Table1[[#This Row],[SE 3D simple:]]</f>
        <v>14.566648421327695</v>
      </c>
      <c r="O141" s="7">
        <f>Table1[[#This Row],[SE 2D parabolic-3D]]/Table1[[#This Row],[SE 3D simple:]]</f>
        <v>11.247048945024682</v>
      </c>
    </row>
    <row r="142" spans="1:15" x14ac:dyDescent="0.25">
      <c r="A142">
        <v>2.6250000000000002E-3</v>
      </c>
      <c r="B142">
        <v>2.6250000000000002E-3</v>
      </c>
      <c r="C142">
        <v>1.4999999999999999E-7</v>
      </c>
      <c r="D142">
        <v>2.5000000000000002E-18</v>
      </c>
      <c r="E142">
        <v>1500</v>
      </c>
      <c r="F142">
        <v>4.5100000000000001E-2</v>
      </c>
      <c r="G142" s="11">
        <v>0.69328976078868876</v>
      </c>
      <c r="H142" s="11">
        <f>Table1[[#This Row],[SE 2D constant]]*Table1[[#This Row],[h_ch]]</f>
        <v>2.0043754357658389E-3</v>
      </c>
      <c r="I142" s="11">
        <v>0.76357159457746238</v>
      </c>
      <c r="J142" s="11">
        <v>1.80712925005052E-3</v>
      </c>
      <c r="K142" s="11">
        <v>0.7692645049146678</v>
      </c>
      <c r="L142" s="9">
        <f>(Table1[[#This Row],[SE 2D constant]]-Table1[[#This Row],[SE 3D simple:]])*100</f>
        <v>7.0281833788773618</v>
      </c>
      <c r="M142" s="9">
        <f>(Table1[[#This Row],[SE 2D parabolic]]-Table1[[#This Row],[SE 3D simple:]])*100</f>
        <v>7.5974744125979043</v>
      </c>
      <c r="N142" s="7">
        <f>Table1[[#This Row],[SE 2D constant-3D]]/Table1[[#This Row],[SE 3D simple:]]</f>
        <v>10.137440037888453</v>
      </c>
      <c r="O142" s="7">
        <f>Table1[[#This Row],[SE 2D parabolic-3D]]/Table1[[#This Row],[SE 3D simple:]]</f>
        <v>10.958584479821239</v>
      </c>
    </row>
    <row r="143" spans="1:15" x14ac:dyDescent="0.25">
      <c r="A143">
        <v>2.6250000000000002E-3</v>
      </c>
      <c r="B143">
        <v>2.6250000000000002E-3</v>
      </c>
      <c r="C143">
        <v>1.4999999999999999E-7</v>
      </c>
      <c r="D143">
        <v>5.0000000000000004E-18</v>
      </c>
      <c r="E143">
        <v>1000</v>
      </c>
      <c r="F143">
        <v>4.5100000000000001E-2</v>
      </c>
      <c r="G143" s="11">
        <v>0.59759337296949411</v>
      </c>
      <c r="H143" s="11">
        <f>Table1[[#This Row],[SE 2D constant]]*Table1[[#This Row],[h_ch]]</f>
        <v>1.7928181522691678E-3</v>
      </c>
      <c r="I143" s="11">
        <v>0.68297834372158772</v>
      </c>
      <c r="J143" s="11">
        <v>1.6051481698213419E-3</v>
      </c>
      <c r="K143" s="11">
        <v>0.66445625134085096</v>
      </c>
      <c r="L143" s="9">
        <f>(Table1[[#This Row],[SE 2D constant]]-Table1[[#This Row],[SE 3D simple:]])*100</f>
        <v>8.5384970752093619</v>
      </c>
      <c r="M143" s="9">
        <f>(Table1[[#This Row],[SE 2D parabolic]]-Table1[[#This Row],[SE 3D simple:]])*100</f>
        <v>6.6862878371356853</v>
      </c>
      <c r="N143" s="7">
        <f>Table1[[#This Row],[SE 2D constant-3D]]/Table1[[#This Row],[SE 3D simple:]]</f>
        <v>14.288138827210915</v>
      </c>
      <c r="O143" s="7">
        <f>Table1[[#This Row],[SE 2D parabolic-3D]]/Table1[[#This Row],[SE 3D simple:]]</f>
        <v>11.188691407187017</v>
      </c>
    </row>
    <row r="144" spans="1:15" x14ac:dyDescent="0.25">
      <c r="A144">
        <v>2.6250000000000002E-3</v>
      </c>
      <c r="B144">
        <v>2.6250000000000002E-3</v>
      </c>
      <c r="C144">
        <v>1.4999999999999999E-7</v>
      </c>
      <c r="D144">
        <v>5.0000000000000004E-18</v>
      </c>
      <c r="E144">
        <v>1250</v>
      </c>
      <c r="F144">
        <v>4.5100000000000001E-2</v>
      </c>
      <c r="G144" s="11">
        <v>0.72185122875675523</v>
      </c>
      <c r="H144" s="11">
        <f>Table1[[#This Row],[SE 2D constant]]*Table1[[#This Row],[h_ch]]</f>
        <v>2.044757793989689E-3</v>
      </c>
      <c r="I144" s="11">
        <v>0.77895535009131001</v>
      </c>
      <c r="J144" s="11">
        <v>1.8710059139655059E-3</v>
      </c>
      <c r="K144" s="11">
        <v>0.79988317106910212</v>
      </c>
      <c r="L144" s="9">
        <f>(Table1[[#This Row],[SE 2D constant]]-Table1[[#This Row],[SE 3D simple:]])*100</f>
        <v>5.7104121334554776</v>
      </c>
      <c r="M144" s="9">
        <f>(Table1[[#This Row],[SE 2D parabolic]]-Table1[[#This Row],[SE 3D simple:]])*100</f>
        <v>7.8031942312346896</v>
      </c>
      <c r="N144" s="7">
        <f>Table1[[#This Row],[SE 2D constant-3D]]/Table1[[#This Row],[SE 3D simple:]]</f>
        <v>7.9107881319126152</v>
      </c>
      <c r="O144" s="7">
        <f>Table1[[#This Row],[SE 2D parabolic-3D]]/Table1[[#This Row],[SE 3D simple:]]</f>
        <v>10.809975685258769</v>
      </c>
    </row>
    <row r="145" spans="1:15" x14ac:dyDescent="0.25">
      <c r="A145">
        <v>2.6250000000000002E-3</v>
      </c>
      <c r="B145">
        <v>2.6250000000000002E-3</v>
      </c>
      <c r="C145">
        <v>1.4999999999999999E-7</v>
      </c>
      <c r="D145">
        <v>5.0000000000000004E-18</v>
      </c>
      <c r="E145">
        <v>1500</v>
      </c>
      <c r="F145">
        <v>4.5100000000000001E-2</v>
      </c>
      <c r="G145" s="11">
        <v>0.82848261707929594</v>
      </c>
      <c r="H145" s="11">
        <f>Table1[[#This Row],[SE 2D constant]]*Table1[[#This Row],[h_ch]]</f>
        <v>2.3027610716872485E-3</v>
      </c>
      <c r="I145" s="11">
        <v>0.87724231302371369</v>
      </c>
      <c r="J145" s="11">
        <v>2.1499051739758009E-3</v>
      </c>
      <c r="K145" s="11">
        <v>0.91358670565566613</v>
      </c>
      <c r="L145" s="9">
        <f>(Table1[[#This Row],[SE 2D constant]]-Table1[[#This Row],[SE 3D simple:]])*100</f>
        <v>4.8759695944417754</v>
      </c>
      <c r="M145" s="9">
        <f>(Table1[[#This Row],[SE 2D parabolic]]-Table1[[#This Row],[SE 3D simple:]])*100</f>
        <v>8.5104088576370192</v>
      </c>
      <c r="N145" s="7">
        <f>Table1[[#This Row],[SE 2D constant-3D]]/Table1[[#This Row],[SE 3D simple:]]</f>
        <v>5.885421726325835</v>
      </c>
      <c r="O145" s="7">
        <f>Table1[[#This Row],[SE 2D parabolic-3D]]/Table1[[#This Row],[SE 3D simple:]]</f>
        <v>10.272284152007101</v>
      </c>
    </row>
    <row r="146" spans="1:15" x14ac:dyDescent="0.25">
      <c r="A146">
        <v>2.6250000000000002E-3</v>
      </c>
      <c r="B146">
        <v>2.6250000000000002E-3</v>
      </c>
      <c r="C146">
        <v>1.4999999999999999E-7</v>
      </c>
      <c r="D146">
        <v>7.5000000000000002E-18</v>
      </c>
      <c r="E146">
        <v>1000</v>
      </c>
      <c r="F146">
        <v>4.5100000000000001E-2</v>
      </c>
      <c r="G146" s="11">
        <v>0.67255726235684754</v>
      </c>
      <c r="H146" s="11">
        <f>Table1[[#This Row],[SE 2D constant]]*Table1[[#This Row],[h_ch]]</f>
        <v>1.959677426534513E-3</v>
      </c>
      <c r="I146" s="11">
        <v>0.74654378153695722</v>
      </c>
      <c r="J146" s="11">
        <v>1.7627086560042849E-3</v>
      </c>
      <c r="K146" s="11">
        <v>0.74717226505261047</v>
      </c>
      <c r="L146" s="9">
        <f>(Table1[[#This Row],[SE 2D constant]]-Table1[[#This Row],[SE 3D simple:]])*100</f>
        <v>7.3986519180109678</v>
      </c>
      <c r="M146" s="9">
        <f>(Table1[[#This Row],[SE 2D parabolic]]-Table1[[#This Row],[SE 3D simple:]])*100</f>
        <v>7.4615002695762929</v>
      </c>
      <c r="N146" s="7">
        <f>Table1[[#This Row],[SE 2D constant-3D]]/Table1[[#This Row],[SE 3D simple:]]</f>
        <v>11.000776189798049</v>
      </c>
      <c r="O146" s="7">
        <f>Table1[[#This Row],[SE 2D parabolic-3D]]/Table1[[#This Row],[SE 3D simple:]]</f>
        <v>11.094223030807667</v>
      </c>
    </row>
    <row r="147" spans="1:15" x14ac:dyDescent="0.25">
      <c r="A147">
        <v>2.6250000000000002E-3</v>
      </c>
      <c r="B147">
        <v>2.6250000000000002E-3</v>
      </c>
      <c r="C147">
        <v>1.4999999999999999E-7</v>
      </c>
      <c r="D147">
        <v>7.5000000000000002E-18</v>
      </c>
      <c r="E147">
        <v>1250</v>
      </c>
      <c r="F147">
        <v>4.5100000000000001E-2</v>
      </c>
      <c r="G147" s="11">
        <v>0.80138036166728333</v>
      </c>
      <c r="H147" s="11">
        <f>Table1[[#This Row],[SE 2D constant]]*Table1[[#This Row],[h_ch]]</f>
        <v>2.2411956028887368E-3</v>
      </c>
      <c r="I147" s="11">
        <v>0.85378880110047117</v>
      </c>
      <c r="J147" s="11">
        <v>2.0712997613426829E-3</v>
      </c>
      <c r="K147" s="11">
        <v>0.88529135509904855</v>
      </c>
      <c r="L147" s="9">
        <f>(Table1[[#This Row],[SE 2D constant]]-Table1[[#This Row],[SE 3D simple:]])*100</f>
        <v>5.2408439433187848</v>
      </c>
      <c r="M147" s="9">
        <f>(Table1[[#This Row],[SE 2D parabolic]]-Table1[[#This Row],[SE 3D simple:]])*100</f>
        <v>8.3910993431765224</v>
      </c>
      <c r="N147" s="7">
        <f>Table1[[#This Row],[SE 2D constant-3D]]/Table1[[#This Row],[SE 3D simple:]]</f>
        <v>6.5397708678749424</v>
      </c>
      <c r="O147" s="7">
        <f>Table1[[#This Row],[SE 2D parabolic-3D]]/Table1[[#This Row],[SE 3D simple:]]</f>
        <v>10.470807302687977</v>
      </c>
    </row>
    <row r="148" spans="1:15" x14ac:dyDescent="0.25">
      <c r="A148">
        <v>2.6250000000000002E-3</v>
      </c>
      <c r="B148">
        <v>2.6250000000000002E-3</v>
      </c>
      <c r="C148">
        <v>1.4999999999999999E-7</v>
      </c>
      <c r="D148">
        <v>7.5000000000000002E-18</v>
      </c>
      <c r="E148">
        <v>1500</v>
      </c>
      <c r="F148">
        <v>4.5100000000000001E-2</v>
      </c>
      <c r="G148" s="11">
        <v>0.90799656018299235</v>
      </c>
      <c r="H148" s="11">
        <f>Table1[[#This Row],[SE 2D constant]]*Table1[[#This Row],[h_ch]]</f>
        <v>2.4853343475661747E-3</v>
      </c>
      <c r="I148" s="11">
        <v>0.94679403716806654</v>
      </c>
      <c r="J148" s="11">
        <v>2.4925594826811569E-3</v>
      </c>
      <c r="K148" s="11">
        <v>0.99262018865798585</v>
      </c>
      <c r="L148" s="9">
        <f>(Table1[[#This Row],[SE 2D constant]]-Table1[[#This Row],[SE 3D simple:]])*100</f>
        <v>3.8797476985074186</v>
      </c>
      <c r="M148" s="9">
        <f>(Table1[[#This Row],[SE 2D parabolic]]-Table1[[#This Row],[SE 3D simple:]])*100</f>
        <v>8.4623628474993495</v>
      </c>
      <c r="N148" s="7">
        <f>Table1[[#This Row],[SE 2D constant-3D]]/Table1[[#This Row],[SE 3D simple:]]</f>
        <v>4.272866075313674</v>
      </c>
      <c r="O148" s="7">
        <f>Table1[[#This Row],[SE 2D parabolic-3D]]/Table1[[#This Row],[SE 3D simple:]]</f>
        <v>9.3198181783793252</v>
      </c>
    </row>
    <row r="149" spans="1:15" x14ac:dyDescent="0.25">
      <c r="A149">
        <v>2.6250000000000002E-3</v>
      </c>
      <c r="B149">
        <v>2.6250000000000002E-3</v>
      </c>
      <c r="C149">
        <v>1.4999999999999999E-7</v>
      </c>
      <c r="D149">
        <v>1.0000000000000001E-17</v>
      </c>
      <c r="E149">
        <v>1000</v>
      </c>
      <c r="F149">
        <v>4.5100000000000001E-2</v>
      </c>
      <c r="G149" s="11">
        <v>0.7277761000278935</v>
      </c>
      <c r="H149" s="11">
        <f>Table1[[#This Row],[SE 2D constant]]*Table1[[#This Row],[h_ch]]</f>
        <v>2.0805177805307017E-3</v>
      </c>
      <c r="I149" s="11">
        <v>0.79257820210693397</v>
      </c>
      <c r="J149" s="11">
        <v>1.8862369915626381E-3</v>
      </c>
      <c r="K149" s="11">
        <v>0.80696729900421815</v>
      </c>
      <c r="L149" s="9">
        <f>(Table1[[#This Row],[SE 2D constant]]-Table1[[#This Row],[SE 3D simple:]])*100</f>
        <v>6.4802102079040473</v>
      </c>
      <c r="M149" s="9">
        <f>(Table1[[#This Row],[SE 2D parabolic]]-Table1[[#This Row],[SE 3D simple:]])*100</f>
        <v>7.9191198976324646</v>
      </c>
      <c r="N149" s="7">
        <f>Table1[[#This Row],[SE 2D constant-3D]]/Table1[[#This Row],[SE 3D simple:]]</f>
        <v>8.9041261559093243</v>
      </c>
      <c r="O149" s="7">
        <f>Table1[[#This Row],[SE 2D parabolic-3D]]/Table1[[#This Row],[SE 3D simple:]]</f>
        <v>10.881258531750284</v>
      </c>
    </row>
    <row r="150" spans="1:15" x14ac:dyDescent="0.25">
      <c r="A150">
        <v>2.6250000000000002E-3</v>
      </c>
      <c r="B150">
        <v>2.6250000000000002E-3</v>
      </c>
      <c r="C150">
        <v>1.4999999999999999E-7</v>
      </c>
      <c r="D150">
        <v>1.0000000000000001E-17</v>
      </c>
      <c r="E150">
        <v>1250</v>
      </c>
      <c r="F150">
        <v>4.5100000000000001E-2</v>
      </c>
      <c r="G150" s="11">
        <v>0.8582467681677971</v>
      </c>
      <c r="H150" s="11">
        <f>Table1[[#This Row],[SE 2D constant]]*Table1[[#This Row],[h_ch]]</f>
        <v>2.3710442321574505E-3</v>
      </c>
      <c r="I150" s="11">
        <v>0.9032549455837906</v>
      </c>
      <c r="J150" s="11">
        <v>2.2500594899126621E-3</v>
      </c>
      <c r="K150" s="11">
        <v>0.94462306313151256</v>
      </c>
      <c r="L150" s="9">
        <f>(Table1[[#This Row],[SE 2D constant]]-Table1[[#This Row],[SE 3D simple:]])*100</f>
        <v>4.5008177415993504</v>
      </c>
      <c r="M150" s="9">
        <f>(Table1[[#This Row],[SE 2D parabolic]]-Table1[[#This Row],[SE 3D simple:]])*100</f>
        <v>8.6376294963715452</v>
      </c>
      <c r="N150" s="7">
        <f>Table1[[#This Row],[SE 2D constant-3D]]/Table1[[#This Row],[SE 3D simple:]]</f>
        <v>5.2442000465761014</v>
      </c>
      <c r="O150" s="7">
        <f>Table1[[#This Row],[SE 2D parabolic-3D]]/Table1[[#This Row],[SE 3D simple:]]</f>
        <v>10.064272673943574</v>
      </c>
    </row>
    <row r="151" spans="1:15" x14ac:dyDescent="0.25">
      <c r="A151">
        <v>2.6250000000000002E-3</v>
      </c>
      <c r="B151">
        <v>2.6250000000000002E-3</v>
      </c>
      <c r="C151">
        <v>1.4999999999999999E-7</v>
      </c>
      <c r="D151">
        <v>1.0000000000000001E-17</v>
      </c>
      <c r="E151">
        <v>1500</v>
      </c>
      <c r="F151">
        <v>4.5100000000000001E-2</v>
      </c>
      <c r="G151" s="11">
        <v>0.96127079287406136</v>
      </c>
      <c r="H151" s="11">
        <f>Table1[[#This Row],[SE 2D constant]]*Table1[[#This Row],[h_ch]]</f>
        <v>2.6250000000000002E-3</v>
      </c>
      <c r="I151" s="11">
        <v>1</v>
      </c>
      <c r="J151" s="11">
        <v>2.6250000000000002E-3</v>
      </c>
      <c r="K151" s="11">
        <v>0.99999999999999989</v>
      </c>
      <c r="L151" s="9">
        <f>(Table1[[#This Row],[SE 2D constant]]-Table1[[#This Row],[SE 3D simple:]])*100</f>
        <v>3.8729207125938636</v>
      </c>
      <c r="M151" s="9">
        <f>(Table1[[#This Row],[SE 2D parabolic]]-Table1[[#This Row],[SE 3D simple:]])*100</f>
        <v>3.8729207125938525</v>
      </c>
      <c r="N151" s="7">
        <f>Table1[[#This Row],[SE 2D constant-3D]]/Table1[[#This Row],[SE 3D simple:]]</f>
        <v>4.028959104244068</v>
      </c>
      <c r="O151" s="7">
        <f>Table1[[#This Row],[SE 2D parabolic-3D]]/Table1[[#This Row],[SE 3D simple:]]</f>
        <v>4.0289591042440565</v>
      </c>
    </row>
    <row r="152" spans="1:15" x14ac:dyDescent="0.25">
      <c r="A152">
        <v>3.5000000000000001E-3</v>
      </c>
      <c r="B152">
        <v>2.6250000000000002E-3</v>
      </c>
      <c r="C152">
        <v>2.4999999999999999E-8</v>
      </c>
      <c r="D152">
        <v>1.0000000000000001E-18</v>
      </c>
      <c r="E152">
        <v>1000</v>
      </c>
      <c r="F152">
        <v>5.5999999999999999E-3</v>
      </c>
      <c r="G152" s="11">
        <v>0.63172124702326304</v>
      </c>
      <c r="H152" s="11">
        <f>Table1[[#This Row],[SE 2D constant]]*Table1[[#This Row],[h_ch]]</f>
        <v>2.4442303950747385E-3</v>
      </c>
      <c r="I152" s="11">
        <v>0.69835154144992528</v>
      </c>
      <c r="J152" s="11">
        <v>2.2108871853125248E-3</v>
      </c>
      <c r="K152" s="11">
        <v>0.69295630287716359</v>
      </c>
      <c r="L152" s="9">
        <f>(Table1[[#This Row],[SE 2D constant]]-Table1[[#This Row],[SE 3D simple:]])*100</f>
        <v>6.6630294426662235</v>
      </c>
      <c r="M152" s="9">
        <f>(Table1[[#This Row],[SE 2D parabolic]]-Table1[[#This Row],[SE 3D simple:]])*100</f>
        <v>6.1235055853900544</v>
      </c>
      <c r="N152" s="7">
        <f>Table1[[#This Row],[SE 2D constant-3D]]/Table1[[#This Row],[SE 3D simple:]]</f>
        <v>10.54742020165242</v>
      </c>
      <c r="O152" s="7">
        <f>Table1[[#This Row],[SE 2D parabolic-3D]]/Table1[[#This Row],[SE 3D simple:]]</f>
        <v>9.6933665192435061</v>
      </c>
    </row>
    <row r="153" spans="1:15" x14ac:dyDescent="0.25">
      <c r="A153">
        <v>3.5000000000000001E-3</v>
      </c>
      <c r="B153">
        <v>2.6250000000000002E-3</v>
      </c>
      <c r="C153">
        <v>2.4999999999999999E-8</v>
      </c>
      <c r="D153">
        <v>1.0000000000000001E-18</v>
      </c>
      <c r="E153">
        <v>1250</v>
      </c>
      <c r="F153">
        <v>5.5999999999999999E-3</v>
      </c>
      <c r="G153" s="11">
        <v>0.73974901695386353</v>
      </c>
      <c r="H153" s="11">
        <f>Table1[[#This Row],[SE 2D constant]]*Table1[[#This Row],[h_ch]]</f>
        <v>2.7568133369643274E-3</v>
      </c>
      <c r="I153" s="11">
        <v>0.78766095341837927</v>
      </c>
      <c r="J153" s="11">
        <v>2.5285117703547919E-3</v>
      </c>
      <c r="K153" s="11">
        <v>0.81163783218579411</v>
      </c>
      <c r="L153" s="9">
        <f>(Table1[[#This Row],[SE 2D constant]]-Table1[[#This Row],[SE 3D simple:]])*100</f>
        <v>4.7911936464515748</v>
      </c>
      <c r="M153" s="9">
        <f>(Table1[[#This Row],[SE 2D parabolic]]-Table1[[#This Row],[SE 3D simple:]])*100</f>
        <v>7.1888815231930581</v>
      </c>
      <c r="N153" s="7">
        <f>Table1[[#This Row],[SE 2D constant-3D]]/Table1[[#This Row],[SE 3D simple:]]</f>
        <v>6.4767827150088539</v>
      </c>
      <c r="O153" s="7">
        <f>Table1[[#This Row],[SE 2D parabolic-3D]]/Table1[[#This Row],[SE 3D simple:]]</f>
        <v>9.7180007792310619</v>
      </c>
    </row>
    <row r="154" spans="1:15" x14ac:dyDescent="0.25">
      <c r="A154">
        <v>3.5000000000000001E-3</v>
      </c>
      <c r="B154">
        <v>2.6250000000000002E-3</v>
      </c>
      <c r="C154">
        <v>2.4999999999999999E-8</v>
      </c>
      <c r="D154">
        <v>1.0000000000000001E-18</v>
      </c>
      <c r="E154">
        <v>1500</v>
      </c>
      <c r="F154">
        <v>5.5999999999999999E-3</v>
      </c>
      <c r="G154" s="11">
        <v>0.83135618520053844</v>
      </c>
      <c r="H154" s="11">
        <f>Table1[[#This Row],[SE 2D constant]]*Table1[[#This Row],[h_ch]]</f>
        <v>3.0258945574487325E-3</v>
      </c>
      <c r="I154" s="11">
        <v>0.86454130212820923</v>
      </c>
      <c r="J154" s="11">
        <v>2.8482639865052002E-3</v>
      </c>
      <c r="K154" s="11">
        <v>0.90889059661262372</v>
      </c>
      <c r="L154" s="9">
        <f>(Table1[[#This Row],[SE 2D constant]]-Table1[[#This Row],[SE 3D simple:]])*100</f>
        <v>3.3185116927670788</v>
      </c>
      <c r="M154" s="9">
        <f>(Table1[[#This Row],[SE 2D parabolic]]-Table1[[#This Row],[SE 3D simple:]])*100</f>
        <v>7.753441141208528</v>
      </c>
      <c r="N154" s="7">
        <f>Table1[[#This Row],[SE 2D constant-3D]]/Table1[[#This Row],[SE 3D simple:]]</f>
        <v>3.9916846134567372</v>
      </c>
      <c r="O154" s="7">
        <f>Table1[[#This Row],[SE 2D parabolic-3D]]/Table1[[#This Row],[SE 3D simple:]]</f>
        <v>9.3262566385288341</v>
      </c>
    </row>
    <row r="155" spans="1:15" x14ac:dyDescent="0.25">
      <c r="A155">
        <v>3.5000000000000001E-3</v>
      </c>
      <c r="B155">
        <v>2.6250000000000002E-3</v>
      </c>
      <c r="C155">
        <v>2.4999999999999999E-8</v>
      </c>
      <c r="D155">
        <v>2.5000000000000002E-18</v>
      </c>
      <c r="E155">
        <v>1000</v>
      </c>
      <c r="F155">
        <v>5.5999999999999999E-3</v>
      </c>
      <c r="G155" s="11">
        <v>0.78487752504714525</v>
      </c>
      <c r="H155" s="11">
        <f>Table1[[#This Row],[SE 2D constant]]*Table1[[#This Row],[h_ch]]</f>
        <v>2.8898447455675989E-3</v>
      </c>
      <c r="I155" s="11">
        <v>0.8256699273050282</v>
      </c>
      <c r="J155" s="11">
        <v>2.6754523879166689E-3</v>
      </c>
      <c r="K155" s="11">
        <v>0.85964916141066228</v>
      </c>
      <c r="L155" s="9">
        <f>(Table1[[#This Row],[SE 2D constant]]-Table1[[#This Row],[SE 3D simple:]])*100</f>
        <v>4.0792402257882943</v>
      </c>
      <c r="M155" s="9">
        <f>(Table1[[#This Row],[SE 2D parabolic]]-Table1[[#This Row],[SE 3D simple:]])*100</f>
        <v>7.4771636363517029</v>
      </c>
      <c r="N155" s="7">
        <f>Table1[[#This Row],[SE 2D constant-3D]]/Table1[[#This Row],[SE 3D simple:]]</f>
        <v>5.1972952411183728</v>
      </c>
      <c r="O155" s="7">
        <f>Table1[[#This Row],[SE 2D parabolic-3D]]/Table1[[#This Row],[SE 3D simple:]]</f>
        <v>9.5265355392901228</v>
      </c>
    </row>
    <row r="156" spans="1:15" x14ac:dyDescent="0.25">
      <c r="A156">
        <v>3.5000000000000001E-3</v>
      </c>
      <c r="B156">
        <v>2.6250000000000002E-3</v>
      </c>
      <c r="C156">
        <v>2.4999999999999999E-8</v>
      </c>
      <c r="D156">
        <v>2.5000000000000002E-18</v>
      </c>
      <c r="E156">
        <v>1250</v>
      </c>
      <c r="F156">
        <v>5.5999999999999999E-3</v>
      </c>
      <c r="G156" s="11">
        <v>0.89683594088997809</v>
      </c>
      <c r="H156" s="11">
        <f>Table1[[#This Row],[SE 2D constant]]*Table1[[#This Row],[h_ch]]</f>
        <v>3.2290176587840731E-3</v>
      </c>
      <c r="I156" s="11">
        <v>0.92257647393830655</v>
      </c>
      <c r="J156" s="11">
        <v>3.1771016968868381E-3</v>
      </c>
      <c r="K156" s="11">
        <v>0.9760365736635308</v>
      </c>
      <c r="L156" s="9">
        <f>(Table1[[#This Row],[SE 2D constant]]-Table1[[#This Row],[SE 3D simple:]])*100</f>
        <v>2.5740533048328462</v>
      </c>
      <c r="M156" s="9">
        <f>(Table1[[#This Row],[SE 2D parabolic]]-Table1[[#This Row],[SE 3D simple:]])*100</f>
        <v>7.9200632773552719</v>
      </c>
      <c r="N156" s="7">
        <f>Table1[[#This Row],[SE 2D constant-3D]]/Table1[[#This Row],[SE 3D simple:]]</f>
        <v>2.8701495864209856</v>
      </c>
      <c r="O156" s="7">
        <f>Table1[[#This Row],[SE 2D parabolic-3D]]/Table1[[#This Row],[SE 3D simple:]]</f>
        <v>8.8311171712139132</v>
      </c>
    </row>
    <row r="157" spans="1:15" x14ac:dyDescent="0.25">
      <c r="A157">
        <v>3.5000000000000001E-3</v>
      </c>
      <c r="B157">
        <v>2.6250000000000002E-3</v>
      </c>
      <c r="C157">
        <v>2.4999999999999999E-8</v>
      </c>
      <c r="D157">
        <v>2.5000000000000002E-18</v>
      </c>
      <c r="E157">
        <v>1500</v>
      </c>
      <c r="F157">
        <v>5.5999999999999999E-3</v>
      </c>
      <c r="G157" s="11">
        <v>0.98160744616382301</v>
      </c>
      <c r="H157" s="11">
        <f>Table1[[#This Row],[SE 2D constant]]*Table1[[#This Row],[h_ch]]</f>
        <v>3.5000000000000001E-3</v>
      </c>
      <c r="I157" s="11">
        <v>1</v>
      </c>
      <c r="J157" s="11">
        <v>3.5000000000000001E-3</v>
      </c>
      <c r="K157" s="11">
        <v>0.99999999999999989</v>
      </c>
      <c r="L157" s="9">
        <f>(Table1[[#This Row],[SE 2D constant]]-Table1[[#This Row],[SE 3D simple:]])*100</f>
        <v>1.8392553836176995</v>
      </c>
      <c r="M157" s="9">
        <f>(Table1[[#This Row],[SE 2D parabolic]]-Table1[[#This Row],[SE 3D simple:]])*100</f>
        <v>1.8392553836176884</v>
      </c>
      <c r="N157" s="7">
        <f>Table1[[#This Row],[SE 2D constant-3D]]/Table1[[#This Row],[SE 3D simple:]]</f>
        <v>1.8737178398611509</v>
      </c>
      <c r="O157" s="7">
        <f>Table1[[#This Row],[SE 2D parabolic-3D]]/Table1[[#This Row],[SE 3D simple:]]</f>
        <v>1.8737178398611396</v>
      </c>
    </row>
    <row r="158" spans="1:15" x14ac:dyDescent="0.25">
      <c r="A158">
        <v>3.5000000000000001E-3</v>
      </c>
      <c r="B158">
        <v>2.6250000000000002E-3</v>
      </c>
      <c r="C158">
        <v>2.4999999999999999E-8</v>
      </c>
      <c r="D158">
        <v>5.0000000000000004E-18</v>
      </c>
      <c r="E158">
        <v>1000</v>
      </c>
      <c r="F158">
        <v>5.5999999999999999E-3</v>
      </c>
      <c r="G158" s="11">
        <v>0.90534972005506442</v>
      </c>
      <c r="H158" s="11">
        <f>Table1[[#This Row],[SE 2D constant]]*Table1[[#This Row],[h_ch]]</f>
        <v>3.2605725903634333E-3</v>
      </c>
      <c r="I158" s="11">
        <v>0.93159216867526662</v>
      </c>
      <c r="J158" s="11">
        <v>3.2463420318445671E-3</v>
      </c>
      <c r="K158" s="11">
        <v>0.98500401344736066</v>
      </c>
      <c r="L158" s="9">
        <f>(Table1[[#This Row],[SE 2D constant]]-Table1[[#This Row],[SE 3D simple:]])*100</f>
        <v>2.6242448620202197</v>
      </c>
      <c r="M158" s="9">
        <f>(Table1[[#This Row],[SE 2D parabolic]]-Table1[[#This Row],[SE 3D simple:]])*100</f>
        <v>7.9654293392296243</v>
      </c>
      <c r="N158" s="7">
        <f>Table1[[#This Row],[SE 2D constant-3D]]/Table1[[#This Row],[SE 3D simple:]]</f>
        <v>2.8985979714674346</v>
      </c>
      <c r="O158" s="7">
        <f>Table1[[#This Row],[SE 2D parabolic-3D]]/Table1[[#This Row],[SE 3D simple:]]</f>
        <v>8.7981794910646887</v>
      </c>
    </row>
    <row r="159" spans="1:15" x14ac:dyDescent="0.25">
      <c r="A159">
        <v>3.5000000000000001E-3</v>
      </c>
      <c r="B159">
        <v>2.6250000000000002E-3</v>
      </c>
      <c r="C159">
        <v>2.4999999999999999E-8</v>
      </c>
      <c r="D159">
        <v>5.0000000000000004E-18</v>
      </c>
      <c r="E159">
        <v>1250</v>
      </c>
      <c r="F159">
        <v>5.5999999999999999E-3</v>
      </c>
      <c r="G159" s="11">
        <v>0.99815229509600745</v>
      </c>
      <c r="H159" s="11">
        <f>Table1[[#This Row],[SE 2D constant]]*Table1[[#This Row],[h_ch]]</f>
        <v>3.5000000000000001E-3</v>
      </c>
      <c r="I159" s="11">
        <v>1</v>
      </c>
      <c r="J159" s="11">
        <v>3.5000000000000001E-3</v>
      </c>
      <c r="K159" s="11">
        <v>0.99999999999999989</v>
      </c>
      <c r="L159" s="9">
        <f>(Table1[[#This Row],[SE 2D constant]]-Table1[[#This Row],[SE 3D simple:]])*100</f>
        <v>0.1847704903992553</v>
      </c>
      <c r="M159" s="9">
        <f>(Table1[[#This Row],[SE 2D parabolic]]-Table1[[#This Row],[SE 3D simple:]])*100</f>
        <v>0.1847704903992442</v>
      </c>
      <c r="N159" s="7">
        <f>Table1[[#This Row],[SE 2D constant-3D]]/Table1[[#This Row],[SE 3D simple:]]</f>
        <v>0.18511252371711787</v>
      </c>
      <c r="O159" s="7">
        <f>Table1[[#This Row],[SE 2D parabolic-3D]]/Table1[[#This Row],[SE 3D simple:]]</f>
        <v>0.18511252371710674</v>
      </c>
    </row>
    <row r="160" spans="1:15" x14ac:dyDescent="0.25">
      <c r="A160">
        <v>3.5000000000000001E-3</v>
      </c>
      <c r="B160">
        <v>2.6250000000000002E-3</v>
      </c>
      <c r="C160">
        <v>2.4999999999999999E-8</v>
      </c>
      <c r="D160">
        <v>5.0000000000000004E-18</v>
      </c>
      <c r="E160">
        <v>1500</v>
      </c>
      <c r="F160">
        <v>5.5999999999999999E-3</v>
      </c>
      <c r="G160" s="11">
        <v>0.99943509028946986</v>
      </c>
      <c r="H160" s="11">
        <f>Table1[[#This Row],[SE 2D constant]]*Table1[[#This Row],[h_ch]]</f>
        <v>3.5000000000000001E-3</v>
      </c>
      <c r="I160" s="11">
        <v>1</v>
      </c>
      <c r="J160" s="11">
        <v>3.5000000000000001E-3</v>
      </c>
      <c r="K160" s="11">
        <v>0.99999999999999989</v>
      </c>
      <c r="L160" s="9">
        <f>(Table1[[#This Row],[SE 2D constant]]-Table1[[#This Row],[SE 3D simple:]])*100</f>
        <v>5.6490971053013705E-2</v>
      </c>
      <c r="M160" s="9">
        <f>(Table1[[#This Row],[SE 2D parabolic]]-Table1[[#This Row],[SE 3D simple:]])*100</f>
        <v>5.6490971053002603E-2</v>
      </c>
      <c r="N160" s="7">
        <f>Table1[[#This Row],[SE 2D constant-3D]]/Table1[[#This Row],[SE 3D simple:]]</f>
        <v>5.652290138887562E-2</v>
      </c>
      <c r="O160" s="7">
        <f>Table1[[#This Row],[SE 2D parabolic-3D]]/Table1[[#This Row],[SE 3D simple:]]</f>
        <v>5.652290138886451E-2</v>
      </c>
    </row>
    <row r="161" spans="1:15" x14ac:dyDescent="0.25">
      <c r="A161">
        <v>3.5000000000000001E-3</v>
      </c>
      <c r="B161">
        <v>2.6250000000000002E-3</v>
      </c>
      <c r="C161">
        <v>2.4999999999999999E-8</v>
      </c>
      <c r="D161">
        <v>7.5000000000000002E-18</v>
      </c>
      <c r="E161">
        <v>1000</v>
      </c>
      <c r="F161">
        <v>5.5999999999999999E-3</v>
      </c>
      <c r="G161" s="11">
        <v>0.97174892992779549</v>
      </c>
      <c r="H161" s="11">
        <f>Table1[[#This Row],[SE 2D constant]]*Table1[[#This Row],[h_ch]]</f>
        <v>3.5000000000000001E-3</v>
      </c>
      <c r="I161" s="11">
        <v>1</v>
      </c>
      <c r="J161" s="11">
        <v>3.5000000000000001E-3</v>
      </c>
      <c r="K161" s="11">
        <v>0.99999999999999989</v>
      </c>
      <c r="L161" s="9">
        <f>(Table1[[#This Row],[SE 2D constant]]-Table1[[#This Row],[SE 3D simple:]])*100</f>
        <v>2.8251070072204509</v>
      </c>
      <c r="M161" s="9">
        <f>(Table1[[#This Row],[SE 2D parabolic]]-Table1[[#This Row],[SE 3D simple:]])*100</f>
        <v>2.8251070072204398</v>
      </c>
      <c r="N161" s="7">
        <f>Table1[[#This Row],[SE 2D constant-3D]]/Table1[[#This Row],[SE 3D simple:]]</f>
        <v>2.9072396379488339</v>
      </c>
      <c r="O161" s="7">
        <f>Table1[[#This Row],[SE 2D parabolic-3D]]/Table1[[#This Row],[SE 3D simple:]]</f>
        <v>2.9072396379488223</v>
      </c>
    </row>
    <row r="162" spans="1:15" x14ac:dyDescent="0.25">
      <c r="A162">
        <v>3.5000000000000001E-3</v>
      </c>
      <c r="B162">
        <v>2.6250000000000002E-3</v>
      </c>
      <c r="C162">
        <v>2.4999999999999999E-8</v>
      </c>
      <c r="D162">
        <v>7.5000000000000002E-18</v>
      </c>
      <c r="E162">
        <v>1250</v>
      </c>
      <c r="F162">
        <v>5.5999999999999999E-3</v>
      </c>
      <c r="G162" s="11">
        <v>0.99943509028946986</v>
      </c>
      <c r="H162" s="11">
        <f>Table1[[#This Row],[SE 2D constant]]*Table1[[#This Row],[h_ch]]</f>
        <v>3.5000000000000001E-3</v>
      </c>
      <c r="I162" s="11">
        <v>1</v>
      </c>
      <c r="J162" s="11">
        <v>3.5000000000000001E-3</v>
      </c>
      <c r="K162" s="11">
        <v>0.99999999999999989</v>
      </c>
      <c r="L162" s="9">
        <f>(Table1[[#This Row],[SE 2D constant]]-Table1[[#This Row],[SE 3D simple:]])*100</f>
        <v>5.6490971053013705E-2</v>
      </c>
      <c r="M162" s="9">
        <f>(Table1[[#This Row],[SE 2D parabolic]]-Table1[[#This Row],[SE 3D simple:]])*100</f>
        <v>5.6490971053002603E-2</v>
      </c>
      <c r="N162" s="7">
        <f>Table1[[#This Row],[SE 2D constant-3D]]/Table1[[#This Row],[SE 3D simple:]]</f>
        <v>5.652290138887562E-2</v>
      </c>
      <c r="O162" s="7">
        <f>Table1[[#This Row],[SE 2D parabolic-3D]]/Table1[[#This Row],[SE 3D simple:]]</f>
        <v>5.652290138886451E-2</v>
      </c>
    </row>
    <row r="163" spans="1:15" x14ac:dyDescent="0.25">
      <c r="A163">
        <v>3.5000000000000001E-3</v>
      </c>
      <c r="B163">
        <v>2.6250000000000002E-3</v>
      </c>
      <c r="C163">
        <v>2.4999999999999999E-8</v>
      </c>
      <c r="D163">
        <v>7.5000000000000002E-18</v>
      </c>
      <c r="E163">
        <v>1500</v>
      </c>
      <c r="F163">
        <v>5.5999999999999999E-3</v>
      </c>
      <c r="G163" s="11">
        <v>0.99943509028946986</v>
      </c>
      <c r="H163" s="11">
        <f>Table1[[#This Row],[SE 2D constant]]*Table1[[#This Row],[h_ch]]</f>
        <v>3.5000000000000001E-3</v>
      </c>
      <c r="I163" s="11">
        <v>1</v>
      </c>
      <c r="J163" s="11">
        <v>3.5000000000000001E-3</v>
      </c>
      <c r="K163" s="11">
        <v>0.99999999999999989</v>
      </c>
      <c r="L163" s="9">
        <f>(Table1[[#This Row],[SE 2D constant]]-Table1[[#This Row],[SE 3D simple:]])*100</f>
        <v>5.6490971053013705E-2</v>
      </c>
      <c r="M163" s="9">
        <f>(Table1[[#This Row],[SE 2D parabolic]]-Table1[[#This Row],[SE 3D simple:]])*100</f>
        <v>5.6490971053002603E-2</v>
      </c>
      <c r="N163" s="7">
        <f>Table1[[#This Row],[SE 2D constant-3D]]/Table1[[#This Row],[SE 3D simple:]]</f>
        <v>5.652290138887562E-2</v>
      </c>
      <c r="O163" s="7">
        <f>Table1[[#This Row],[SE 2D parabolic-3D]]/Table1[[#This Row],[SE 3D simple:]]</f>
        <v>5.652290138886451E-2</v>
      </c>
    </row>
    <row r="164" spans="1:15" x14ac:dyDescent="0.25">
      <c r="A164">
        <v>3.5000000000000001E-3</v>
      </c>
      <c r="B164">
        <v>2.6250000000000002E-3</v>
      </c>
      <c r="C164">
        <v>2.4999999999999999E-8</v>
      </c>
      <c r="D164">
        <v>1.0000000000000001E-17</v>
      </c>
      <c r="E164">
        <v>1000</v>
      </c>
      <c r="F164">
        <v>5.5999999999999999E-3</v>
      </c>
      <c r="G164" s="11">
        <v>0.99943509028946986</v>
      </c>
      <c r="H164" s="11">
        <f>Table1[[#This Row],[SE 2D constant]]*Table1[[#This Row],[h_ch]]</f>
        <v>3.5000000000000001E-3</v>
      </c>
      <c r="I164" s="11">
        <v>1</v>
      </c>
      <c r="J164" s="11">
        <v>3.5000000000000001E-3</v>
      </c>
      <c r="K164" s="11">
        <v>0.99999999999999989</v>
      </c>
      <c r="L164" s="9">
        <f>(Table1[[#This Row],[SE 2D constant]]-Table1[[#This Row],[SE 3D simple:]])*100</f>
        <v>5.6490971053013705E-2</v>
      </c>
      <c r="M164" s="9">
        <f>(Table1[[#This Row],[SE 2D parabolic]]-Table1[[#This Row],[SE 3D simple:]])*100</f>
        <v>5.6490971053002603E-2</v>
      </c>
      <c r="N164" s="7">
        <f>Table1[[#This Row],[SE 2D constant-3D]]/Table1[[#This Row],[SE 3D simple:]]</f>
        <v>5.652290138887562E-2</v>
      </c>
      <c r="O164" s="7">
        <f>Table1[[#This Row],[SE 2D parabolic-3D]]/Table1[[#This Row],[SE 3D simple:]]</f>
        <v>5.652290138886451E-2</v>
      </c>
    </row>
    <row r="165" spans="1:15" x14ac:dyDescent="0.25">
      <c r="A165">
        <v>3.5000000000000001E-3</v>
      </c>
      <c r="B165">
        <v>2.6250000000000002E-3</v>
      </c>
      <c r="C165">
        <v>2.4999999999999999E-8</v>
      </c>
      <c r="D165">
        <v>1.0000000000000001E-17</v>
      </c>
      <c r="E165">
        <v>1250</v>
      </c>
      <c r="F165">
        <v>5.5999999999999999E-3</v>
      </c>
      <c r="G165" s="11">
        <v>0.99943509028946986</v>
      </c>
      <c r="H165" s="11">
        <f>Table1[[#This Row],[SE 2D constant]]*Table1[[#This Row],[h_ch]]</f>
        <v>3.5000000000000001E-3</v>
      </c>
      <c r="I165" s="11">
        <v>1</v>
      </c>
      <c r="J165" s="11">
        <v>3.5000000000000001E-3</v>
      </c>
      <c r="K165" s="11">
        <v>0.99999999999999989</v>
      </c>
      <c r="L165" s="9">
        <f>(Table1[[#This Row],[SE 2D constant]]-Table1[[#This Row],[SE 3D simple:]])*100</f>
        <v>5.6490971053013705E-2</v>
      </c>
      <c r="M165" s="9">
        <f>(Table1[[#This Row],[SE 2D parabolic]]-Table1[[#This Row],[SE 3D simple:]])*100</f>
        <v>5.6490971053002603E-2</v>
      </c>
      <c r="N165" s="7">
        <f>Table1[[#This Row],[SE 2D constant-3D]]/Table1[[#This Row],[SE 3D simple:]]</f>
        <v>5.652290138887562E-2</v>
      </c>
      <c r="O165" s="7">
        <f>Table1[[#This Row],[SE 2D parabolic-3D]]/Table1[[#This Row],[SE 3D simple:]]</f>
        <v>5.652290138886451E-2</v>
      </c>
    </row>
    <row r="166" spans="1:15" x14ac:dyDescent="0.25">
      <c r="A166">
        <v>3.5000000000000001E-3</v>
      </c>
      <c r="B166">
        <v>2.6250000000000002E-3</v>
      </c>
      <c r="C166">
        <v>2.4999999999999999E-8</v>
      </c>
      <c r="D166">
        <v>1.0000000000000001E-17</v>
      </c>
      <c r="E166">
        <v>1500</v>
      </c>
      <c r="F166">
        <v>5.5999999999999999E-3</v>
      </c>
      <c r="G166" s="11">
        <v>0.99943509028946986</v>
      </c>
      <c r="H166" s="11">
        <f>Table1[[#This Row],[SE 2D constant]]*Table1[[#This Row],[h_ch]]</f>
        <v>3.5000000000000001E-3</v>
      </c>
      <c r="I166" s="11">
        <v>1</v>
      </c>
      <c r="J166" s="11">
        <v>3.5000000000000001E-3</v>
      </c>
      <c r="K166" s="11">
        <v>0.99999999999999989</v>
      </c>
      <c r="L166" s="9">
        <f>(Table1[[#This Row],[SE 2D constant]]-Table1[[#This Row],[SE 3D simple:]])*100</f>
        <v>5.6490971053013705E-2</v>
      </c>
      <c r="M166" s="9">
        <f>(Table1[[#This Row],[SE 2D parabolic]]-Table1[[#This Row],[SE 3D simple:]])*100</f>
        <v>5.6490971053002603E-2</v>
      </c>
      <c r="N166" s="7">
        <f>Table1[[#This Row],[SE 2D constant-3D]]/Table1[[#This Row],[SE 3D simple:]]</f>
        <v>5.652290138887562E-2</v>
      </c>
      <c r="O166" s="7">
        <f>Table1[[#This Row],[SE 2D parabolic-3D]]/Table1[[#This Row],[SE 3D simple:]]</f>
        <v>5.652290138886451E-2</v>
      </c>
    </row>
    <row r="167" spans="1:15" x14ac:dyDescent="0.25">
      <c r="A167">
        <v>3.5000000000000001E-3</v>
      </c>
      <c r="B167">
        <v>2.6250000000000002E-3</v>
      </c>
      <c r="C167">
        <v>4.9999999999999998E-8</v>
      </c>
      <c r="D167">
        <v>1.0000000000000001E-18</v>
      </c>
      <c r="E167">
        <v>1000</v>
      </c>
      <c r="F167">
        <v>1.11E-2</v>
      </c>
      <c r="G167" s="11">
        <v>0.4755358607067382</v>
      </c>
      <c r="H167" s="11">
        <f>Table1[[#This Row],[SE 2D constant]]*Table1[[#This Row],[h_ch]]</f>
        <v>1.985267975262035E-3</v>
      </c>
      <c r="I167" s="11">
        <v>0.56721942150343851</v>
      </c>
      <c r="J167" s="11">
        <v>1.802758664693679E-3</v>
      </c>
      <c r="K167" s="11">
        <v>0.52260400603425128</v>
      </c>
      <c r="L167" s="9">
        <f>(Table1[[#This Row],[SE 2D constant]]-Table1[[#This Row],[SE 3D simple:]])*100</f>
        <v>9.1683560796700316</v>
      </c>
      <c r="M167" s="9">
        <f>(Table1[[#This Row],[SE 2D parabolic]]-Table1[[#This Row],[SE 3D simple:]])*100</f>
        <v>4.7068145327513076</v>
      </c>
      <c r="N167" s="7">
        <f>Table1[[#This Row],[SE 2D constant-3D]]/Table1[[#This Row],[SE 3D simple:]]</f>
        <v>19.280051910373452</v>
      </c>
      <c r="O167" s="7">
        <f>Table1[[#This Row],[SE 2D parabolic-3D]]/Table1[[#This Row],[SE 3D simple:]]</f>
        <v>9.8979171113532249</v>
      </c>
    </row>
    <row r="168" spans="1:15" x14ac:dyDescent="0.25">
      <c r="A168">
        <v>3.5000000000000001E-3</v>
      </c>
      <c r="B168">
        <v>2.6250000000000002E-3</v>
      </c>
      <c r="C168">
        <v>4.9999999999999998E-8</v>
      </c>
      <c r="D168">
        <v>1.0000000000000001E-18</v>
      </c>
      <c r="E168">
        <v>1250</v>
      </c>
      <c r="F168">
        <v>1.11E-2</v>
      </c>
      <c r="G168" s="11">
        <v>0.57211525646515793</v>
      </c>
      <c r="H168" s="11">
        <f>Table1[[#This Row],[SE 2D constant]]*Table1[[#This Row],[h_ch]]</f>
        <v>2.2711597892150835E-3</v>
      </c>
      <c r="I168" s="11">
        <v>0.64890279691859531</v>
      </c>
      <c r="J168" s="11">
        <v>2.0520981913229328E-3</v>
      </c>
      <c r="K168" s="11">
        <v>0.62818456675074119</v>
      </c>
      <c r="L168" s="9">
        <f>(Table1[[#This Row],[SE 2D constant]]-Table1[[#This Row],[SE 3D simple:]])*100</f>
        <v>7.6787540453437391</v>
      </c>
      <c r="M168" s="9">
        <f>(Table1[[#This Row],[SE 2D parabolic]]-Table1[[#This Row],[SE 3D simple:]])*100</f>
        <v>5.6069310285583267</v>
      </c>
      <c r="N168" s="7">
        <f>Table1[[#This Row],[SE 2D constant-3D]]/Table1[[#This Row],[SE 3D simple:]]</f>
        <v>13.421690749495646</v>
      </c>
      <c r="O168" s="7">
        <f>Table1[[#This Row],[SE 2D parabolic-3D]]/Table1[[#This Row],[SE 3D simple:]]</f>
        <v>9.8003522283272506</v>
      </c>
    </row>
    <row r="169" spans="1:15" x14ac:dyDescent="0.25">
      <c r="A169">
        <v>3.5000000000000001E-3</v>
      </c>
      <c r="B169">
        <v>2.6250000000000002E-3</v>
      </c>
      <c r="C169">
        <v>4.9999999999999998E-8</v>
      </c>
      <c r="D169">
        <v>1.0000000000000001E-18</v>
      </c>
      <c r="E169">
        <v>1500</v>
      </c>
      <c r="F169">
        <v>1.11E-2</v>
      </c>
      <c r="G169" s="11">
        <v>0.65711937786459884</v>
      </c>
      <c r="H169" s="11">
        <f>Table1[[#This Row],[SE 2D constant]]*Table1[[#This Row],[h_ch]]</f>
        <v>2.5149826554168521E-3</v>
      </c>
      <c r="I169" s="11">
        <v>0.71856647297624343</v>
      </c>
      <c r="J169" s="11">
        <v>2.2828427752450511E-3</v>
      </c>
      <c r="K169" s="11">
        <v>0.72130414080519389</v>
      </c>
      <c r="L169" s="9">
        <f>(Table1[[#This Row],[SE 2D constant]]-Table1[[#This Row],[SE 3D simple:]])*100</f>
        <v>6.144709511164459</v>
      </c>
      <c r="M169" s="9">
        <f>(Table1[[#This Row],[SE 2D parabolic]]-Table1[[#This Row],[SE 3D simple:]])*100</f>
        <v>6.4184762940595057</v>
      </c>
      <c r="N169" s="7">
        <f>Table1[[#This Row],[SE 2D constant-3D]]/Table1[[#This Row],[SE 3D simple:]]</f>
        <v>9.3509790125692991</v>
      </c>
      <c r="O169" s="7">
        <f>Table1[[#This Row],[SE 2D parabolic-3D]]/Table1[[#This Row],[SE 3D simple:]]</f>
        <v>9.7675955241454613</v>
      </c>
    </row>
    <row r="170" spans="1:15" x14ac:dyDescent="0.25">
      <c r="A170">
        <v>3.5000000000000001E-3</v>
      </c>
      <c r="B170">
        <v>2.6250000000000002E-3</v>
      </c>
      <c r="C170">
        <v>4.9999999999999998E-8</v>
      </c>
      <c r="D170">
        <v>2.5000000000000002E-18</v>
      </c>
      <c r="E170">
        <v>1000</v>
      </c>
      <c r="F170">
        <v>1.11E-2</v>
      </c>
      <c r="G170" s="11">
        <v>0.61199856858621682</v>
      </c>
      <c r="H170" s="11">
        <f>Table1[[#This Row],[SE 2D constant]]*Table1[[#This Row],[h_ch]]</f>
        <v>2.3866661155427962E-3</v>
      </c>
      <c r="I170" s="11">
        <v>0.68190460444079892</v>
      </c>
      <c r="J170" s="11">
        <v>2.1584131601142319E-3</v>
      </c>
      <c r="K170" s="11">
        <v>0.67185642256255829</v>
      </c>
      <c r="L170" s="9">
        <f>(Table1[[#This Row],[SE 2D constant]]-Table1[[#This Row],[SE 3D simple:]])*100</f>
        <v>6.99060358545821</v>
      </c>
      <c r="M170" s="9">
        <f>(Table1[[#This Row],[SE 2D parabolic]]-Table1[[#This Row],[SE 3D simple:]])*100</f>
        <v>5.9857853976341469</v>
      </c>
      <c r="N170" s="7">
        <f>Table1[[#This Row],[SE 2D constant-3D]]/Table1[[#This Row],[SE 3D simple:]]</f>
        <v>11.422581594606118</v>
      </c>
      <c r="O170" s="7">
        <f>Table1[[#This Row],[SE 2D parabolic-3D]]/Table1[[#This Row],[SE 3D simple:]]</f>
        <v>9.7807179704063056</v>
      </c>
    </row>
    <row r="171" spans="1:15" x14ac:dyDescent="0.25">
      <c r="A171">
        <v>3.5000000000000001E-3</v>
      </c>
      <c r="B171">
        <v>2.6250000000000002E-3</v>
      </c>
      <c r="C171">
        <v>4.9999999999999998E-8</v>
      </c>
      <c r="D171">
        <v>2.5000000000000002E-18</v>
      </c>
      <c r="E171">
        <v>1250</v>
      </c>
      <c r="F171">
        <v>1.11E-2</v>
      </c>
      <c r="G171" s="11">
        <v>0.71896014493864235</v>
      </c>
      <c r="H171" s="11">
        <f>Table1[[#This Row],[SE 2D constant]]*Table1[[#This Row],[h_ch]]</f>
        <v>2.6954449071852297E-3</v>
      </c>
      <c r="I171" s="11">
        <v>0.77012711633863706</v>
      </c>
      <c r="J171" s="11">
        <v>2.4632469190315068E-3</v>
      </c>
      <c r="K171" s="11">
        <v>0.78875159245391602</v>
      </c>
      <c r="L171" s="9">
        <f>(Table1[[#This Row],[SE 2D constant]]-Table1[[#This Row],[SE 3D simple:]])*100</f>
        <v>5.116697139999471</v>
      </c>
      <c r="M171" s="9">
        <f>(Table1[[#This Row],[SE 2D parabolic]]-Table1[[#This Row],[SE 3D simple:]])*100</f>
        <v>6.9791447515273664</v>
      </c>
      <c r="N171" s="7">
        <f>Table1[[#This Row],[SE 2D constant-3D]]/Table1[[#This Row],[SE 3D simple:]]</f>
        <v>7.1168021983139846</v>
      </c>
      <c r="O171" s="7">
        <f>Table1[[#This Row],[SE 2D parabolic-3D]]/Table1[[#This Row],[SE 3D simple:]]</f>
        <v>9.7072762665070709</v>
      </c>
    </row>
    <row r="172" spans="1:15" x14ac:dyDescent="0.25">
      <c r="A172">
        <v>3.5000000000000001E-3</v>
      </c>
      <c r="B172">
        <v>2.6250000000000002E-3</v>
      </c>
      <c r="C172">
        <v>4.9999999999999998E-8</v>
      </c>
      <c r="D172">
        <v>2.5000000000000002E-18</v>
      </c>
      <c r="E172">
        <v>1500</v>
      </c>
      <c r="F172">
        <v>1.11E-2</v>
      </c>
      <c r="G172" s="11">
        <v>0.81009739108265011</v>
      </c>
      <c r="H172" s="11">
        <f>Table1[[#This Row],[SE 2D constant]]*Table1[[#This Row],[h_ch]]</f>
        <v>2.9617354010715823E-3</v>
      </c>
      <c r="I172" s="11">
        <v>0.84621011459188067</v>
      </c>
      <c r="J172" s="11">
        <v>2.767275852516334E-3</v>
      </c>
      <c r="K172" s="11">
        <v>0.88686851620470541</v>
      </c>
      <c r="L172" s="9">
        <f>(Table1[[#This Row],[SE 2D constant]]-Table1[[#This Row],[SE 3D simple:]])*100</f>
        <v>3.611272350923056</v>
      </c>
      <c r="M172" s="9">
        <f>(Table1[[#This Row],[SE 2D parabolic]]-Table1[[#This Row],[SE 3D simple:]])*100</f>
        <v>7.6771125122055306</v>
      </c>
      <c r="N172" s="7">
        <f>Table1[[#This Row],[SE 2D constant-3D]]/Table1[[#This Row],[SE 3D simple:]]</f>
        <v>4.4578249364521358</v>
      </c>
      <c r="O172" s="7">
        <f>Table1[[#This Row],[SE 2D parabolic-3D]]/Table1[[#This Row],[SE 3D simple:]]</f>
        <v>9.4767772328528253</v>
      </c>
    </row>
    <row r="173" spans="1:15" x14ac:dyDescent="0.25">
      <c r="A173">
        <v>3.5000000000000001E-3</v>
      </c>
      <c r="B173">
        <v>2.6250000000000002E-3</v>
      </c>
      <c r="C173">
        <v>4.9999999999999998E-8</v>
      </c>
      <c r="D173">
        <v>5.0000000000000004E-18</v>
      </c>
      <c r="E173">
        <v>1000</v>
      </c>
      <c r="F173">
        <v>1.11E-2</v>
      </c>
      <c r="G173" s="11">
        <v>0.72550941226920207</v>
      </c>
      <c r="H173" s="11">
        <f>Table1[[#This Row],[SE 2D constant]]*Table1[[#This Row],[h_ch]]</f>
        <v>2.7159435661821075E-3</v>
      </c>
      <c r="I173" s="11">
        <v>0.77598387605203067</v>
      </c>
      <c r="J173" s="11">
        <v>2.4816866016135878E-3</v>
      </c>
      <c r="K173" s="11">
        <v>0.79530733750664429</v>
      </c>
      <c r="L173" s="9">
        <f>(Table1[[#This Row],[SE 2D constant]]-Table1[[#This Row],[SE 3D simple:]])*100</f>
        <v>5.04744637828286</v>
      </c>
      <c r="M173" s="9">
        <f>(Table1[[#This Row],[SE 2D parabolic]]-Table1[[#This Row],[SE 3D simple:]])*100</f>
        <v>6.9797925237442211</v>
      </c>
      <c r="N173" s="7">
        <f>Table1[[#This Row],[SE 2D constant-3D]]/Table1[[#This Row],[SE 3D simple:]]</f>
        <v>6.9571066796994119</v>
      </c>
      <c r="O173" s="7">
        <f>Table1[[#This Row],[SE 2D parabolic-3D]]/Table1[[#This Row],[SE 3D simple:]]</f>
        <v>9.6205402792959926</v>
      </c>
    </row>
    <row r="174" spans="1:15" x14ac:dyDescent="0.25">
      <c r="A174">
        <v>3.5000000000000001E-3</v>
      </c>
      <c r="B174">
        <v>2.6250000000000002E-3</v>
      </c>
      <c r="C174">
        <v>4.9999999999999998E-8</v>
      </c>
      <c r="D174">
        <v>5.0000000000000004E-18</v>
      </c>
      <c r="E174">
        <v>1250</v>
      </c>
      <c r="F174">
        <v>1.11E-2</v>
      </c>
      <c r="G174" s="11">
        <v>0.83731784674344234</v>
      </c>
      <c r="H174" s="11">
        <f>Table1[[#This Row],[SE 2D constant]]*Table1[[#This Row],[h_ch]]</f>
        <v>3.0455601076641511E-3</v>
      </c>
      <c r="I174" s="11">
        <v>0.87016003076118598</v>
      </c>
      <c r="J174" s="11">
        <v>2.8748225184311209E-3</v>
      </c>
      <c r="K174" s="11">
        <v>0.91568058458830737</v>
      </c>
      <c r="L174" s="9">
        <f>(Table1[[#This Row],[SE 2D constant]]-Table1[[#This Row],[SE 3D simple:]])*100</f>
        <v>3.2842184017743636</v>
      </c>
      <c r="M174" s="9">
        <f>(Table1[[#This Row],[SE 2D parabolic]]-Table1[[#This Row],[SE 3D simple:]])*100</f>
        <v>7.8362737844865027</v>
      </c>
      <c r="N174" s="7">
        <f>Table1[[#This Row],[SE 2D constant-3D]]/Table1[[#This Row],[SE 3D simple:]]</f>
        <v>3.9223078960368341</v>
      </c>
      <c r="O174" s="7">
        <f>Table1[[#This Row],[SE 2D parabolic-3D]]/Table1[[#This Row],[SE 3D simple:]]</f>
        <v>9.3587803185658949</v>
      </c>
    </row>
    <row r="175" spans="1:15" x14ac:dyDescent="0.25">
      <c r="A175">
        <v>3.5000000000000001E-3</v>
      </c>
      <c r="B175">
        <v>2.6250000000000002E-3</v>
      </c>
      <c r="C175">
        <v>4.9999999999999998E-8</v>
      </c>
      <c r="D175">
        <v>5.0000000000000004E-18</v>
      </c>
      <c r="E175">
        <v>1500</v>
      </c>
      <c r="F175">
        <v>1.11E-2</v>
      </c>
      <c r="G175" s="11">
        <v>0.92892208371567031</v>
      </c>
      <c r="H175" s="11">
        <f>Table1[[#This Row],[SE 2D constant]]*Table1[[#This Row],[h_ch]]</f>
        <v>3.3291251480634474E-3</v>
      </c>
      <c r="I175" s="11">
        <v>0.95117861373241352</v>
      </c>
      <c r="J175" s="11">
        <v>3.5000000000000001E-3</v>
      </c>
      <c r="K175" s="11">
        <v>0.99999999999999989</v>
      </c>
      <c r="L175" s="9">
        <f>(Table1[[#This Row],[SE 2D constant]]-Table1[[#This Row],[SE 3D simple:]])*100</f>
        <v>2.2256530016743215</v>
      </c>
      <c r="M175" s="9">
        <f>(Table1[[#This Row],[SE 2D parabolic]]-Table1[[#This Row],[SE 3D simple:]])*100</f>
        <v>7.1077916284329579</v>
      </c>
      <c r="N175" s="7">
        <f>Table1[[#This Row],[SE 2D constant-3D]]/Table1[[#This Row],[SE 3D simple:]]</f>
        <v>2.3959522985735817</v>
      </c>
      <c r="O175" s="7">
        <f>Table1[[#This Row],[SE 2D parabolic-3D]]/Table1[[#This Row],[SE 3D simple:]]</f>
        <v>7.6516553465947643</v>
      </c>
    </row>
    <row r="176" spans="1:15" x14ac:dyDescent="0.25">
      <c r="A176">
        <v>3.5000000000000001E-3</v>
      </c>
      <c r="B176">
        <v>2.6250000000000002E-3</v>
      </c>
      <c r="C176">
        <v>4.9999999999999998E-8</v>
      </c>
      <c r="D176">
        <v>7.5000000000000002E-18</v>
      </c>
      <c r="E176">
        <v>1000</v>
      </c>
      <c r="F176">
        <v>1.11E-2</v>
      </c>
      <c r="G176" s="11">
        <v>0.7948896026356812</v>
      </c>
      <c r="H176" s="11">
        <f>Table1[[#This Row],[SE 2D constant]]*Table1[[#This Row],[h_ch]]</f>
        <v>2.9210049567527582E-3</v>
      </c>
      <c r="I176" s="11">
        <v>0.83457284478650229</v>
      </c>
      <c r="J176" s="11">
        <v>2.7129917592865569E-3</v>
      </c>
      <c r="K176" s="11">
        <v>0.87105321832282712</v>
      </c>
      <c r="L176" s="9">
        <f>(Table1[[#This Row],[SE 2D constant]]-Table1[[#This Row],[SE 3D simple:]])*100</f>
        <v>3.9683242150821085</v>
      </c>
      <c r="M176" s="9">
        <f>(Table1[[#This Row],[SE 2D parabolic]]-Table1[[#This Row],[SE 3D simple:]])*100</f>
        <v>7.6163615687145914</v>
      </c>
      <c r="N176" s="7">
        <f>Table1[[#This Row],[SE 2D constant-3D]]/Table1[[#This Row],[SE 3D simple:]]</f>
        <v>4.9922960395053702</v>
      </c>
      <c r="O176" s="7">
        <f>Table1[[#This Row],[SE 2D parabolic-3D]]/Table1[[#This Row],[SE 3D simple:]]</f>
        <v>9.5816595706628842</v>
      </c>
    </row>
    <row r="177" spans="1:15" x14ac:dyDescent="0.25">
      <c r="A177">
        <v>3.5000000000000001E-3</v>
      </c>
      <c r="B177">
        <v>2.6250000000000002E-3</v>
      </c>
      <c r="C177">
        <v>4.9999999999999998E-8</v>
      </c>
      <c r="D177">
        <v>7.5000000000000002E-18</v>
      </c>
      <c r="E177">
        <v>1250</v>
      </c>
      <c r="F177">
        <v>1.11E-2</v>
      </c>
      <c r="G177" s="11">
        <v>0.90689061771471513</v>
      </c>
      <c r="H177" s="11">
        <f>Table1[[#This Row],[SE 2D constant]]*Table1[[#This Row],[h_ch]]</f>
        <v>3.2623978876556393E-3</v>
      </c>
      <c r="I177" s="11">
        <v>0.93211368218732549</v>
      </c>
      <c r="J177" s="11">
        <v>3.252967184979241E-3</v>
      </c>
      <c r="K177" s="11">
        <v>0.98575826791477994</v>
      </c>
      <c r="L177" s="9">
        <f>(Table1[[#This Row],[SE 2D constant]]-Table1[[#This Row],[SE 3D simple:]])*100</f>
        <v>2.5223064472610357</v>
      </c>
      <c r="M177" s="9">
        <f>(Table1[[#This Row],[SE 2D parabolic]]-Table1[[#This Row],[SE 3D simple:]])*100</f>
        <v>7.8867650200064805</v>
      </c>
      <c r="N177" s="7">
        <f>Table1[[#This Row],[SE 2D constant-3D]]/Table1[[#This Row],[SE 3D simple:]]</f>
        <v>2.7812686535637856</v>
      </c>
      <c r="O177" s="7">
        <f>Table1[[#This Row],[SE 2D parabolic-3D]]/Table1[[#This Row],[SE 3D simple:]]</f>
        <v>8.6964898147038259</v>
      </c>
    </row>
    <row r="178" spans="1:15" x14ac:dyDescent="0.25">
      <c r="A178">
        <v>3.5000000000000001E-3</v>
      </c>
      <c r="B178">
        <v>2.6250000000000002E-3</v>
      </c>
      <c r="C178">
        <v>4.9999999999999998E-8</v>
      </c>
      <c r="D178">
        <v>7.5000000000000002E-18</v>
      </c>
      <c r="E178">
        <v>1500</v>
      </c>
      <c r="F178">
        <v>1.11E-2</v>
      </c>
      <c r="G178" s="11">
        <v>0.98809912901574126</v>
      </c>
      <c r="H178" s="11">
        <f>Table1[[#This Row],[SE 2D constant]]*Table1[[#This Row],[h_ch]]</f>
        <v>3.5000000000000001E-3</v>
      </c>
      <c r="I178" s="11">
        <v>1</v>
      </c>
      <c r="J178" s="11">
        <v>3.5000000000000001E-3</v>
      </c>
      <c r="K178" s="11">
        <v>0.99999999999999989</v>
      </c>
      <c r="L178" s="9">
        <f>(Table1[[#This Row],[SE 2D constant]]-Table1[[#This Row],[SE 3D simple:]])*100</f>
        <v>1.1900870984258738</v>
      </c>
      <c r="M178" s="9">
        <f>(Table1[[#This Row],[SE 2D parabolic]]-Table1[[#This Row],[SE 3D simple:]])*100</f>
        <v>1.1900870984258627</v>
      </c>
      <c r="N178" s="7">
        <f>Table1[[#This Row],[SE 2D constant-3D]]/Table1[[#This Row],[SE 3D simple:]]</f>
        <v>1.2044207544351704</v>
      </c>
      <c r="O178" s="7">
        <f>Table1[[#This Row],[SE 2D parabolic-3D]]/Table1[[#This Row],[SE 3D simple:]]</f>
        <v>1.2044207544351591</v>
      </c>
    </row>
    <row r="179" spans="1:15" x14ac:dyDescent="0.25">
      <c r="A179">
        <v>3.5000000000000001E-3</v>
      </c>
      <c r="B179">
        <v>2.6250000000000002E-3</v>
      </c>
      <c r="C179">
        <v>4.9999999999999998E-8</v>
      </c>
      <c r="D179">
        <v>1.0000000000000001E-17</v>
      </c>
      <c r="E179">
        <v>1000</v>
      </c>
      <c r="F179">
        <v>1.11E-2</v>
      </c>
      <c r="G179" s="11">
        <v>0.84457341538708719</v>
      </c>
      <c r="H179" s="11">
        <f>Table1[[#This Row],[SE 2D constant]]*Table1[[#This Row],[h_ch]]</f>
        <v>3.0721551399022825E-3</v>
      </c>
      <c r="I179" s="11">
        <v>0.87775861140065214</v>
      </c>
      <c r="J179" s="11">
        <v>2.9075688385992418E-3</v>
      </c>
      <c r="K179" s="11">
        <v>0.92374629796587149</v>
      </c>
      <c r="L179" s="9">
        <f>(Table1[[#This Row],[SE 2D constant]]-Table1[[#This Row],[SE 3D simple:]])*100</f>
        <v>3.3185196013564955</v>
      </c>
      <c r="M179" s="9">
        <f>(Table1[[#This Row],[SE 2D parabolic]]-Table1[[#This Row],[SE 3D simple:]])*100</f>
        <v>7.9172882578784298</v>
      </c>
      <c r="N179" s="7">
        <f>Table1[[#This Row],[SE 2D constant-3D]]/Table1[[#This Row],[SE 3D simple:]]</f>
        <v>3.9292257379845927</v>
      </c>
      <c r="O179" s="7">
        <f>Table1[[#This Row],[SE 2D parabolic-3D]]/Table1[[#This Row],[SE 3D simple:]]</f>
        <v>9.3743043690876267</v>
      </c>
    </row>
    <row r="180" spans="1:15" x14ac:dyDescent="0.25">
      <c r="A180">
        <v>3.5000000000000001E-3</v>
      </c>
      <c r="B180">
        <v>2.6250000000000002E-3</v>
      </c>
      <c r="C180">
        <v>4.9999999999999998E-8</v>
      </c>
      <c r="D180">
        <v>1.0000000000000001E-17</v>
      </c>
      <c r="E180">
        <v>1250</v>
      </c>
      <c r="F180">
        <v>1.11E-2</v>
      </c>
      <c r="G180" s="11">
        <v>0.95481058763955584</v>
      </c>
      <c r="H180" s="11">
        <f>Table1[[#This Row],[SE 2D constant]]*Table1[[#This Row],[h_ch]]</f>
        <v>3.4235828223634331E-3</v>
      </c>
      <c r="I180" s="11">
        <v>0.97816652067526655</v>
      </c>
      <c r="J180" s="11">
        <v>3.5000000000000001E-3</v>
      </c>
      <c r="K180" s="11">
        <v>0.99999999999999989</v>
      </c>
      <c r="L180" s="9">
        <f>(Table1[[#This Row],[SE 2D constant]]-Table1[[#This Row],[SE 3D simple:]])*100</f>
        <v>2.3355933035710708</v>
      </c>
      <c r="M180" s="9">
        <f>(Table1[[#This Row],[SE 2D parabolic]]-Table1[[#This Row],[SE 3D simple:]])*100</f>
        <v>4.5189412360444052</v>
      </c>
      <c r="N180" s="7">
        <f>Table1[[#This Row],[SE 2D constant-3D]]/Table1[[#This Row],[SE 3D simple:]]</f>
        <v>2.4461325982413227</v>
      </c>
      <c r="O180" s="7">
        <f>Table1[[#This Row],[SE 2D parabolic-3D]]/Table1[[#This Row],[SE 3D simple:]]</f>
        <v>4.7328143346377729</v>
      </c>
    </row>
    <row r="181" spans="1:15" x14ac:dyDescent="0.25">
      <c r="A181">
        <v>3.5000000000000001E-3</v>
      </c>
      <c r="B181">
        <v>2.6250000000000002E-3</v>
      </c>
      <c r="C181">
        <v>4.9999999999999998E-8</v>
      </c>
      <c r="D181">
        <v>1.0000000000000001E-17</v>
      </c>
      <c r="E181">
        <v>1500</v>
      </c>
      <c r="F181">
        <v>1.11E-2</v>
      </c>
      <c r="G181" s="11">
        <v>0.99943509028946986</v>
      </c>
      <c r="H181" s="11">
        <f>Table1[[#This Row],[SE 2D constant]]*Table1[[#This Row],[h_ch]]</f>
        <v>3.5000000000000001E-3</v>
      </c>
      <c r="I181" s="11">
        <v>1</v>
      </c>
      <c r="J181" s="11">
        <v>3.5000000000000001E-3</v>
      </c>
      <c r="K181" s="11">
        <v>0.99999999999999989</v>
      </c>
      <c r="L181" s="9">
        <f>(Table1[[#This Row],[SE 2D constant]]-Table1[[#This Row],[SE 3D simple:]])*100</f>
        <v>5.6490971053013705E-2</v>
      </c>
      <c r="M181" s="9">
        <f>(Table1[[#This Row],[SE 2D parabolic]]-Table1[[#This Row],[SE 3D simple:]])*100</f>
        <v>5.6490971053002603E-2</v>
      </c>
      <c r="N181" s="7">
        <f>Table1[[#This Row],[SE 2D constant-3D]]/Table1[[#This Row],[SE 3D simple:]]</f>
        <v>5.652290138887562E-2</v>
      </c>
      <c r="O181" s="7">
        <f>Table1[[#This Row],[SE 2D parabolic-3D]]/Table1[[#This Row],[SE 3D simple:]]</f>
        <v>5.652290138886451E-2</v>
      </c>
    </row>
    <row r="182" spans="1:15" x14ac:dyDescent="0.25">
      <c r="A182">
        <v>3.5000000000000001E-3</v>
      </c>
      <c r="B182">
        <v>2.6250000000000002E-3</v>
      </c>
      <c r="C182">
        <v>7.4999999999999997E-8</v>
      </c>
      <c r="D182">
        <v>1.0000000000000001E-18</v>
      </c>
      <c r="E182">
        <v>1000</v>
      </c>
      <c r="F182">
        <v>1.67E-2</v>
      </c>
      <c r="G182" s="11">
        <v>0.39553484843768649</v>
      </c>
      <c r="H182" s="11">
        <f>Table1[[#This Row],[SE 2D constant]]*Table1[[#This Row],[h_ch]]</f>
        <v>1.7387990233050359E-3</v>
      </c>
      <c r="I182" s="11">
        <v>0.49679972094429597</v>
      </c>
      <c r="J182" s="11">
        <v>1.598504491485077E-3</v>
      </c>
      <c r="K182" s="11">
        <v>0.43523554388964419</v>
      </c>
      <c r="L182" s="9">
        <f>(Table1[[#This Row],[SE 2D constant]]-Table1[[#This Row],[SE 3D simple:]])*100</f>
        <v>10.126487250660949</v>
      </c>
      <c r="M182" s="9">
        <f>(Table1[[#This Row],[SE 2D parabolic]]-Table1[[#This Row],[SE 3D simple:]])*100</f>
        <v>3.9700695451957699</v>
      </c>
      <c r="N182" s="7">
        <f>Table1[[#This Row],[SE 2D constant-3D]]/Table1[[#This Row],[SE 3D simple:]]</f>
        <v>25.602010267007611</v>
      </c>
      <c r="O182" s="7">
        <f>Table1[[#This Row],[SE 2D parabolic-3D]]/Table1[[#This Row],[SE 3D simple:]]</f>
        <v>10.037218113339573</v>
      </c>
    </row>
    <row r="183" spans="1:15" x14ac:dyDescent="0.25">
      <c r="A183">
        <v>3.5000000000000001E-3</v>
      </c>
      <c r="B183">
        <v>2.6250000000000002E-3</v>
      </c>
      <c r="C183">
        <v>7.4999999999999997E-8</v>
      </c>
      <c r="D183">
        <v>1.0000000000000001E-18</v>
      </c>
      <c r="E183">
        <v>1250</v>
      </c>
      <c r="F183">
        <v>1.67E-2</v>
      </c>
      <c r="G183" s="11">
        <v>0.48327952191886592</v>
      </c>
      <c r="H183" s="11">
        <f>Table1[[#This Row],[SE 2D constant]]*Table1[[#This Row],[h_ch]]</f>
        <v>2.0073677845131588E-3</v>
      </c>
      <c r="I183" s="11">
        <v>0.57353365271804535</v>
      </c>
      <c r="J183" s="11">
        <v>1.824515343466447E-3</v>
      </c>
      <c r="K183" s="11">
        <v>0.5319158469476446</v>
      </c>
      <c r="L183" s="9">
        <f>(Table1[[#This Row],[SE 2D constant]]-Table1[[#This Row],[SE 3D simple:]])*100</f>
        <v>9.0254130799179428</v>
      </c>
      <c r="M183" s="9">
        <f>(Table1[[#This Row],[SE 2D parabolic]]-Table1[[#This Row],[SE 3D simple:]])*100</f>
        <v>4.8636325028778682</v>
      </c>
      <c r="N183" s="7">
        <f>Table1[[#This Row],[SE 2D constant-3D]]/Table1[[#This Row],[SE 3D simple:]]</f>
        <v>18.675347641634918</v>
      </c>
      <c r="O183" s="7">
        <f>Table1[[#This Row],[SE 2D parabolic-3D]]/Table1[[#This Row],[SE 3D simple:]]</f>
        <v>10.063808380638124</v>
      </c>
    </row>
    <row r="184" spans="1:15" x14ac:dyDescent="0.25">
      <c r="A184">
        <v>3.5000000000000001E-3</v>
      </c>
      <c r="B184">
        <v>2.6250000000000002E-3</v>
      </c>
      <c r="C184">
        <v>7.4999999999999997E-8</v>
      </c>
      <c r="D184">
        <v>1.0000000000000001E-18</v>
      </c>
      <c r="E184">
        <v>1500</v>
      </c>
      <c r="F184">
        <v>1.67E-2</v>
      </c>
      <c r="G184" s="11">
        <v>0.56217294673451679</v>
      </c>
      <c r="H184" s="11">
        <f>Table1[[#This Row],[SE 2D constant]]*Table1[[#This Row],[h_ch]]</f>
        <v>2.240925067462336E-3</v>
      </c>
      <c r="I184" s="11">
        <v>0.64026430498923881</v>
      </c>
      <c r="J184" s="11">
        <v>2.025440517411855E-3</v>
      </c>
      <c r="K184" s="11">
        <v>0.61707114990797718</v>
      </c>
      <c r="L184" s="9">
        <f>(Table1[[#This Row],[SE 2D constant]]-Table1[[#This Row],[SE 3D simple:]])*100</f>
        <v>7.8091358254722021</v>
      </c>
      <c r="M184" s="9">
        <f>(Table1[[#This Row],[SE 2D parabolic]]-Table1[[#This Row],[SE 3D simple:]])*100</f>
        <v>5.4898203173460391</v>
      </c>
      <c r="N184" s="7">
        <f>Table1[[#This Row],[SE 2D constant-3D]]/Table1[[#This Row],[SE 3D simple:]]</f>
        <v>13.890984742031753</v>
      </c>
      <c r="O184" s="7">
        <f>Table1[[#This Row],[SE 2D parabolic-3D]]/Table1[[#This Row],[SE 3D simple:]]</f>
        <v>9.7653584172533616</v>
      </c>
    </row>
    <row r="185" spans="1:15" x14ac:dyDescent="0.25">
      <c r="A185">
        <v>3.5000000000000001E-3</v>
      </c>
      <c r="B185">
        <v>2.6250000000000002E-3</v>
      </c>
      <c r="C185">
        <v>7.4999999999999997E-8</v>
      </c>
      <c r="D185">
        <v>2.5000000000000002E-18</v>
      </c>
      <c r="E185">
        <v>1000</v>
      </c>
      <c r="F185">
        <v>1.67E-2</v>
      </c>
      <c r="G185" s="11">
        <v>0.51945282848959573</v>
      </c>
      <c r="H185" s="11">
        <f>Table1[[#This Row],[SE 2D constant]]*Table1[[#This Row],[h_ch]]</f>
        <v>2.1161386805511931E-3</v>
      </c>
      <c r="I185" s="11">
        <v>0.60461105158605521</v>
      </c>
      <c r="J185" s="11">
        <v>1.915285245966808E-3</v>
      </c>
      <c r="K185" s="11">
        <v>0.57062590015424819</v>
      </c>
      <c r="L185" s="9">
        <f>(Table1[[#This Row],[SE 2D constant]]-Table1[[#This Row],[SE 3D simple:]])*100</f>
        <v>8.515822309645948</v>
      </c>
      <c r="M185" s="9">
        <f>(Table1[[#This Row],[SE 2D parabolic]]-Table1[[#This Row],[SE 3D simple:]])*100</f>
        <v>5.1173071664652454</v>
      </c>
      <c r="N185" s="7">
        <f>Table1[[#This Row],[SE 2D constant-3D]]/Table1[[#This Row],[SE 3D simple:]]</f>
        <v>16.393831821856207</v>
      </c>
      <c r="O185" s="7">
        <f>Table1[[#This Row],[SE 2D parabolic-3D]]/Table1[[#This Row],[SE 3D simple:]]</f>
        <v>9.851341422752002</v>
      </c>
    </row>
    <row r="186" spans="1:15" x14ac:dyDescent="0.25">
      <c r="A186">
        <v>3.5000000000000001E-3</v>
      </c>
      <c r="B186">
        <v>2.6250000000000002E-3</v>
      </c>
      <c r="C186">
        <v>7.4999999999999997E-8</v>
      </c>
      <c r="D186">
        <v>2.5000000000000002E-18</v>
      </c>
      <c r="E186">
        <v>1250</v>
      </c>
      <c r="F186">
        <v>1.67E-2</v>
      </c>
      <c r="G186" s="11">
        <v>0.61999104841454578</v>
      </c>
      <c r="H186" s="11">
        <f>Table1[[#This Row],[SE 2D constant]]*Table1[[#This Row],[h_ch]]</f>
        <v>2.409505666734028E-3</v>
      </c>
      <c r="I186" s="11">
        <v>0.68843019049543652</v>
      </c>
      <c r="J186" s="11">
        <v>2.1804885628420091E-3</v>
      </c>
      <c r="K186" s="11">
        <v>0.68077366098057468</v>
      </c>
      <c r="L186" s="9">
        <f>(Table1[[#This Row],[SE 2D constant]]-Table1[[#This Row],[SE 3D simple:]])*100</f>
        <v>6.8439142080890747</v>
      </c>
      <c r="M186" s="9">
        <f>(Table1[[#This Row],[SE 2D parabolic]]-Table1[[#This Row],[SE 3D simple:]])*100</f>
        <v>6.0782612566028904</v>
      </c>
      <c r="N186" s="7">
        <f>Table1[[#This Row],[SE 2D constant-3D]]/Table1[[#This Row],[SE 3D simple:]]</f>
        <v>11.038730681016245</v>
      </c>
      <c r="O186" s="7">
        <f>Table1[[#This Row],[SE 2D parabolic-3D]]/Table1[[#This Row],[SE 3D simple:]]</f>
        <v>9.8037887355734394</v>
      </c>
    </row>
    <row r="187" spans="1:15" x14ac:dyDescent="0.25">
      <c r="A187">
        <v>3.5000000000000001E-3</v>
      </c>
      <c r="B187">
        <v>2.6250000000000002E-3</v>
      </c>
      <c r="C187">
        <v>7.4999999999999997E-8</v>
      </c>
      <c r="D187">
        <v>2.5000000000000002E-18</v>
      </c>
      <c r="E187">
        <v>1500</v>
      </c>
      <c r="F187">
        <v>1.67E-2</v>
      </c>
      <c r="G187" s="11">
        <v>0.7075503756739715</v>
      </c>
      <c r="H187" s="11">
        <f>Table1[[#This Row],[SE 2D constant]]*Table1[[#This Row],[h_ch]]</f>
        <v>2.6616444912163726E-3</v>
      </c>
      <c r="I187" s="11">
        <v>0.76046985463324934</v>
      </c>
      <c r="J187" s="11">
        <v>2.429799339140937E-3</v>
      </c>
      <c r="K187" s="11">
        <v>0.77668817273324675</v>
      </c>
      <c r="L187" s="9">
        <f>(Table1[[#This Row],[SE 2D constant]]-Table1[[#This Row],[SE 3D simple:]])*100</f>
        <v>5.2919478959277839</v>
      </c>
      <c r="M187" s="9">
        <f>(Table1[[#This Row],[SE 2D parabolic]]-Table1[[#This Row],[SE 3D simple:]])*100</f>
        <v>6.9137797059275252</v>
      </c>
      <c r="N187" s="7">
        <f>Table1[[#This Row],[SE 2D constant-3D]]/Table1[[#This Row],[SE 3D simple:]]</f>
        <v>7.4792524714399038</v>
      </c>
      <c r="O187" s="7">
        <f>Table1[[#This Row],[SE 2D parabolic-3D]]/Table1[[#This Row],[SE 3D simple:]]</f>
        <v>9.7714310438205327</v>
      </c>
    </row>
    <row r="188" spans="1:15" x14ac:dyDescent="0.25">
      <c r="A188">
        <v>3.5000000000000001E-3</v>
      </c>
      <c r="B188">
        <v>2.6250000000000002E-3</v>
      </c>
      <c r="C188">
        <v>7.4999999999999997E-8</v>
      </c>
      <c r="D188">
        <v>5.0000000000000004E-18</v>
      </c>
      <c r="E188">
        <v>1000</v>
      </c>
      <c r="F188">
        <v>1.67E-2</v>
      </c>
      <c r="G188" s="11">
        <v>0.62568669187080583</v>
      </c>
      <c r="H188" s="11">
        <f>Table1[[#This Row],[SE 2D constant]]*Table1[[#This Row],[h_ch]]</f>
        <v>2.4268770503143417E-3</v>
      </c>
      <c r="I188" s="11">
        <v>0.69339344294695471</v>
      </c>
      <c r="J188" s="11">
        <v>2.1956182261935659E-3</v>
      </c>
      <c r="K188" s="11">
        <v>0.68685147731542007</v>
      </c>
      <c r="L188" s="9">
        <f>(Table1[[#This Row],[SE 2D constant]]-Table1[[#This Row],[SE 3D simple:]])*100</f>
        <v>6.7706751076148874</v>
      </c>
      <c r="M188" s="9">
        <f>(Table1[[#This Row],[SE 2D parabolic]]-Table1[[#This Row],[SE 3D simple:]])*100</f>
        <v>6.1164785444614234</v>
      </c>
      <c r="N188" s="7">
        <f>Table1[[#This Row],[SE 2D constant-3D]]/Table1[[#This Row],[SE 3D simple:]]</f>
        <v>10.821190854116683</v>
      </c>
      <c r="O188" s="7">
        <f>Table1[[#This Row],[SE 2D parabolic-3D]]/Table1[[#This Row],[SE 3D simple:]]</f>
        <v>9.7756251234513662</v>
      </c>
    </row>
    <row r="189" spans="1:15" x14ac:dyDescent="0.25">
      <c r="A189">
        <v>3.5000000000000001E-3</v>
      </c>
      <c r="B189">
        <v>2.6250000000000002E-3</v>
      </c>
      <c r="C189">
        <v>7.4999999999999997E-8</v>
      </c>
      <c r="D189">
        <v>5.0000000000000004E-18</v>
      </c>
      <c r="E189">
        <v>1250</v>
      </c>
      <c r="F189">
        <v>1.67E-2</v>
      </c>
      <c r="G189" s="11">
        <v>0.73320097165333187</v>
      </c>
      <c r="H189" s="11">
        <f>Table1[[#This Row],[SE 2D constant]]*Table1[[#This Row],[h_ch]]</f>
        <v>2.7360632277504213E-3</v>
      </c>
      <c r="I189" s="11">
        <v>0.7817323507858347</v>
      </c>
      <c r="J189" s="11">
        <v>2.5068651864540879E-3</v>
      </c>
      <c r="K189" s="11">
        <v>0.80414612387534345</v>
      </c>
      <c r="L189" s="9">
        <f>(Table1[[#This Row],[SE 2D constant]]-Table1[[#This Row],[SE 3D simple:]])*100</f>
        <v>4.8531379132502828</v>
      </c>
      <c r="M189" s="9">
        <f>(Table1[[#This Row],[SE 2D parabolic]]-Table1[[#This Row],[SE 3D simple:]])*100</f>
        <v>7.0945152222011583</v>
      </c>
      <c r="N189" s="7">
        <f>Table1[[#This Row],[SE 2D constant-3D]]/Table1[[#This Row],[SE 3D simple:]]</f>
        <v>6.619110040602779</v>
      </c>
      <c r="O189" s="7">
        <f>Table1[[#This Row],[SE 2D parabolic-3D]]/Table1[[#This Row],[SE 3D simple:]]</f>
        <v>9.6760854069838143</v>
      </c>
    </row>
    <row r="190" spans="1:15" x14ac:dyDescent="0.25">
      <c r="A190">
        <v>3.5000000000000001E-3</v>
      </c>
      <c r="B190">
        <v>2.6250000000000002E-3</v>
      </c>
      <c r="C190">
        <v>7.4999999999999997E-8</v>
      </c>
      <c r="D190">
        <v>5.0000000000000004E-18</v>
      </c>
      <c r="E190">
        <v>1500</v>
      </c>
      <c r="F190">
        <v>1.67E-2</v>
      </c>
      <c r="G190" s="11">
        <v>0.82481370110325969</v>
      </c>
      <c r="H190" s="11">
        <f>Table1[[#This Row],[SE 2D constant]]*Table1[[#This Row],[h_ch]]</f>
        <v>3.0057144558037676E-3</v>
      </c>
      <c r="I190" s="11">
        <v>0.85877555880107648</v>
      </c>
      <c r="J190" s="11">
        <v>2.8237238784655401E-3</v>
      </c>
      <c r="K190" s="11">
        <v>0.90242379766564074</v>
      </c>
      <c r="L190" s="9">
        <f>(Table1[[#This Row],[SE 2D constant]]-Table1[[#This Row],[SE 3D simple:]])*100</f>
        <v>3.3961857697816789</v>
      </c>
      <c r="M190" s="9">
        <f>(Table1[[#This Row],[SE 2D parabolic]]-Table1[[#This Row],[SE 3D simple:]])*100</f>
        <v>7.7610096562381052</v>
      </c>
      <c r="N190" s="7">
        <f>Table1[[#This Row],[SE 2D constant-3D]]/Table1[[#This Row],[SE 3D simple:]]</f>
        <v>4.1175186169179616</v>
      </c>
      <c r="O190" s="7">
        <f>Table1[[#This Row],[SE 2D parabolic-3D]]/Table1[[#This Row],[SE 3D simple:]]</f>
        <v>9.409409234906116</v>
      </c>
    </row>
    <row r="191" spans="1:15" x14ac:dyDescent="0.25">
      <c r="A191">
        <v>3.5000000000000001E-3</v>
      </c>
      <c r="B191">
        <v>2.6250000000000002E-3</v>
      </c>
      <c r="C191">
        <v>7.4999999999999997E-8</v>
      </c>
      <c r="D191">
        <v>7.5000000000000002E-18</v>
      </c>
      <c r="E191">
        <v>1000</v>
      </c>
      <c r="F191">
        <v>1.67E-2</v>
      </c>
      <c r="G191" s="11">
        <v>0.69158865317551632</v>
      </c>
      <c r="H191" s="11">
        <f>Table1[[#This Row],[SE 2D constant]]*Table1[[#This Row],[h_ch]]</f>
        <v>2.6158550422749017E-3</v>
      </c>
      <c r="I191" s="11">
        <v>0.74738715493568619</v>
      </c>
      <c r="J191" s="11">
        <v>2.3811787065239681E-3</v>
      </c>
      <c r="K191" s="11">
        <v>0.75877556864482731</v>
      </c>
      <c r="L191" s="9">
        <f>(Table1[[#This Row],[SE 2D constant]]-Table1[[#This Row],[SE 3D simple:]])*100</f>
        <v>5.5798501760169872</v>
      </c>
      <c r="M191" s="9">
        <f>(Table1[[#This Row],[SE 2D parabolic]]-Table1[[#This Row],[SE 3D simple:]])*100</f>
        <v>6.7186915469310993</v>
      </c>
      <c r="N191" s="7">
        <f>Table1[[#This Row],[SE 2D constant-3D]]/Table1[[#This Row],[SE 3D simple:]]</f>
        <v>8.0681632794239793</v>
      </c>
      <c r="O191" s="7">
        <f>Table1[[#This Row],[SE 2D parabolic-3D]]/Table1[[#This Row],[SE 3D simple:]]</f>
        <v>9.7148666567639328</v>
      </c>
    </row>
    <row r="192" spans="1:15" x14ac:dyDescent="0.25">
      <c r="A192">
        <v>3.5000000000000001E-3</v>
      </c>
      <c r="B192">
        <v>2.6250000000000002E-3</v>
      </c>
      <c r="C192">
        <v>7.4999999999999997E-8</v>
      </c>
      <c r="D192">
        <v>7.5000000000000002E-18</v>
      </c>
      <c r="E192">
        <v>1250</v>
      </c>
      <c r="F192">
        <v>1.67E-2</v>
      </c>
      <c r="G192" s="11">
        <v>0.80229937493368042</v>
      </c>
      <c r="H192" s="11">
        <f>Table1[[#This Row],[SE 2D constant]]*Table1[[#This Row],[h_ch]]</f>
        <v>2.9390272120970841E-3</v>
      </c>
      <c r="I192" s="11">
        <v>0.83972206059916688</v>
      </c>
      <c r="J192" s="11">
        <v>2.738719853956417E-3</v>
      </c>
      <c r="K192" s="11">
        <v>0.87865067319304624</v>
      </c>
      <c r="L192" s="9">
        <f>(Table1[[#This Row],[SE 2D constant]]-Table1[[#This Row],[SE 3D simple:]])*100</f>
        <v>3.7422685665486455</v>
      </c>
      <c r="M192" s="9">
        <f>(Table1[[#This Row],[SE 2D parabolic]]-Table1[[#This Row],[SE 3D simple:]])*100</f>
        <v>7.6351298259365823</v>
      </c>
      <c r="N192" s="7">
        <f>Table1[[#This Row],[SE 2D constant-3D]]/Table1[[#This Row],[SE 3D simple:]]</f>
        <v>4.6644291189407801</v>
      </c>
      <c r="O192" s="7">
        <f>Table1[[#This Row],[SE 2D parabolic-3D]]/Table1[[#This Row],[SE 3D simple:]]</f>
        <v>9.5165596091455473</v>
      </c>
    </row>
    <row r="193" spans="1:15" x14ac:dyDescent="0.25">
      <c r="A193">
        <v>3.5000000000000001E-3</v>
      </c>
      <c r="B193">
        <v>2.6250000000000002E-3</v>
      </c>
      <c r="C193">
        <v>7.4999999999999997E-8</v>
      </c>
      <c r="D193">
        <v>7.5000000000000002E-18</v>
      </c>
      <c r="E193">
        <v>1500</v>
      </c>
      <c r="F193">
        <v>1.67E-2</v>
      </c>
      <c r="G193" s="11">
        <v>0.89414676400107429</v>
      </c>
      <c r="H193" s="11">
        <f>Table1[[#This Row],[SE 2D constant]]*Table1[[#This Row],[h_ch]]</f>
        <v>3.2194891562280685E-3</v>
      </c>
      <c r="I193" s="11">
        <v>0.91985404463659104</v>
      </c>
      <c r="J193" s="11">
        <v>3.1556700025322021E-3</v>
      </c>
      <c r="K193" s="11">
        <v>0.9728684933219891</v>
      </c>
      <c r="L193" s="9">
        <f>(Table1[[#This Row],[SE 2D constant]]-Table1[[#This Row],[SE 3D simple:]])*100</f>
        <v>2.5707280635516749</v>
      </c>
      <c r="M193" s="9">
        <f>(Table1[[#This Row],[SE 2D parabolic]]-Table1[[#This Row],[SE 3D simple:]])*100</f>
        <v>7.8721729320914813</v>
      </c>
      <c r="N193" s="7">
        <f>Table1[[#This Row],[SE 2D constant-3D]]/Table1[[#This Row],[SE 3D simple:]]</f>
        <v>2.8750627604447567</v>
      </c>
      <c r="O193" s="7">
        <f>Table1[[#This Row],[SE 2D parabolic-3D]]/Table1[[#This Row],[SE 3D simple:]]</f>
        <v>8.8041172311193687</v>
      </c>
    </row>
    <row r="194" spans="1:15" x14ac:dyDescent="0.25">
      <c r="A194">
        <v>3.5000000000000001E-3</v>
      </c>
      <c r="B194">
        <v>2.6250000000000002E-3</v>
      </c>
      <c r="C194">
        <v>7.4999999999999997E-8</v>
      </c>
      <c r="D194">
        <v>1.0000000000000001E-17</v>
      </c>
      <c r="E194">
        <v>1000</v>
      </c>
      <c r="F194">
        <v>1.67E-2</v>
      </c>
      <c r="G194" s="11">
        <v>0.73981916862441077</v>
      </c>
      <c r="H194" s="11">
        <f>Table1[[#This Row],[SE 2D constant]]*Table1[[#This Row],[h_ch]]</f>
        <v>2.7573053047802529E-3</v>
      </c>
      <c r="I194" s="11">
        <v>0.78780151565150081</v>
      </c>
      <c r="J194" s="11">
        <v>2.5285117703547919E-3</v>
      </c>
      <c r="K194" s="11">
        <v>0.81163783218579411</v>
      </c>
      <c r="L194" s="9">
        <f>(Table1[[#This Row],[SE 2D constant]]-Table1[[#This Row],[SE 3D simple:]])*100</f>
        <v>4.7982347027090029</v>
      </c>
      <c r="M194" s="9">
        <f>(Table1[[#This Row],[SE 2D parabolic]]-Table1[[#This Row],[SE 3D simple:]])*100</f>
        <v>7.1818663561383334</v>
      </c>
      <c r="N194" s="7">
        <f>Table1[[#This Row],[SE 2D constant-3D]]/Table1[[#This Row],[SE 3D simple:]]</f>
        <v>6.4856858354057554</v>
      </c>
      <c r="O194" s="7">
        <f>Table1[[#This Row],[SE 2D parabolic-3D]]/Table1[[#This Row],[SE 3D simple:]]</f>
        <v>9.7075970192716134</v>
      </c>
    </row>
    <row r="195" spans="1:15" x14ac:dyDescent="0.25">
      <c r="A195">
        <v>3.5000000000000001E-3</v>
      </c>
      <c r="B195">
        <v>2.6250000000000002E-3</v>
      </c>
      <c r="C195">
        <v>7.4999999999999997E-8</v>
      </c>
      <c r="D195">
        <v>1.0000000000000001E-17</v>
      </c>
      <c r="E195">
        <v>1250</v>
      </c>
      <c r="F195">
        <v>1.67E-2</v>
      </c>
      <c r="G195" s="11">
        <v>0.8516678122917769</v>
      </c>
      <c r="H195" s="11">
        <f>Table1[[#This Row],[SE 2D constant]]*Table1[[#This Row],[h_ch]]</f>
        <v>3.0893109063409177E-3</v>
      </c>
      <c r="I195" s="11">
        <v>0.88266025895454792</v>
      </c>
      <c r="J195" s="11">
        <v>2.9360455889702649E-3</v>
      </c>
      <c r="K195" s="11">
        <v>0.93047830248302144</v>
      </c>
      <c r="L195" s="9">
        <f>(Table1[[#This Row],[SE 2D constant]]-Table1[[#This Row],[SE 3D simple:]])*100</f>
        <v>3.0992446662771012</v>
      </c>
      <c r="M195" s="9">
        <f>(Table1[[#This Row],[SE 2D parabolic]]-Table1[[#This Row],[SE 3D simple:]])*100</f>
        <v>7.8810490191244531</v>
      </c>
      <c r="N195" s="7">
        <f>Table1[[#This Row],[SE 2D constant-3D]]/Table1[[#This Row],[SE 3D simple:]]</f>
        <v>3.6390299381366269</v>
      </c>
      <c r="O195" s="7">
        <f>Table1[[#This Row],[SE 2D parabolic-3D]]/Table1[[#This Row],[SE 3D simple:]]</f>
        <v>9.2536654613224325</v>
      </c>
    </row>
    <row r="196" spans="1:15" x14ac:dyDescent="0.25">
      <c r="A196">
        <v>3.5000000000000001E-3</v>
      </c>
      <c r="B196">
        <v>2.6250000000000002E-3</v>
      </c>
      <c r="C196">
        <v>7.4999999999999997E-8</v>
      </c>
      <c r="D196">
        <v>1.0000000000000001E-17</v>
      </c>
      <c r="E196">
        <v>1500</v>
      </c>
      <c r="F196">
        <v>1.67E-2</v>
      </c>
      <c r="G196" s="11">
        <v>0.94372482444115091</v>
      </c>
      <c r="H196" s="11">
        <f>Table1[[#This Row],[SE 2D constant]]*Table1[[#This Row],[h_ch]]</f>
        <v>3.3762452769499239E-3</v>
      </c>
      <c r="I196" s="11">
        <v>0.96464150769997825</v>
      </c>
      <c r="J196" s="11">
        <v>3.5000000000000001E-3</v>
      </c>
      <c r="K196" s="11">
        <v>0.99999999999999989</v>
      </c>
      <c r="L196" s="9">
        <f>(Table1[[#This Row],[SE 2D constant]]-Table1[[#This Row],[SE 3D simple:]])*100</f>
        <v>2.091668325882734</v>
      </c>
      <c r="M196" s="9">
        <f>(Table1[[#This Row],[SE 2D parabolic]]-Table1[[#This Row],[SE 3D simple:]])*100</f>
        <v>5.6275175558848982</v>
      </c>
      <c r="N196" s="7">
        <f>Table1[[#This Row],[SE 2D constant-3D]]/Table1[[#This Row],[SE 3D simple:]]</f>
        <v>2.2163964237365112</v>
      </c>
      <c r="O196" s="7">
        <f>Table1[[#This Row],[SE 2D parabolic-3D]]/Table1[[#This Row],[SE 3D simple:]]</f>
        <v>5.963091581507741</v>
      </c>
    </row>
    <row r="197" spans="1:15" x14ac:dyDescent="0.25">
      <c r="A197">
        <v>3.5000000000000001E-3</v>
      </c>
      <c r="B197">
        <v>2.6250000000000002E-3</v>
      </c>
      <c r="C197">
        <v>9.9999999999999995E-8</v>
      </c>
      <c r="D197">
        <v>1.0000000000000001E-18</v>
      </c>
      <c r="E197">
        <v>1000</v>
      </c>
      <c r="F197">
        <v>2.23E-2</v>
      </c>
      <c r="G197" s="11">
        <v>0.34464183098021622</v>
      </c>
      <c r="H197" s="11">
        <f>Table1[[#This Row],[SE 2D constant]]*Table1[[#This Row],[h_ch]]</f>
        <v>1.571413482392623E-3</v>
      </c>
      <c r="I197" s="11">
        <v>0.44897528068360659</v>
      </c>
      <c r="J197" s="11">
        <v>1.4676253961115569E-3</v>
      </c>
      <c r="K197" s="11">
        <v>0.38003258698747161</v>
      </c>
      <c r="L197" s="9">
        <f>(Table1[[#This Row],[SE 2D constant]]-Table1[[#This Row],[SE 3D simple:]])*100</f>
        <v>10.433344970339038</v>
      </c>
      <c r="M197" s="9">
        <f>(Table1[[#This Row],[SE 2D parabolic]]-Table1[[#This Row],[SE 3D simple:]])*100</f>
        <v>3.5390756007255386</v>
      </c>
      <c r="N197" s="7">
        <f>Table1[[#This Row],[SE 2D constant-3D]]/Table1[[#This Row],[SE 3D simple:]]</f>
        <v>30.273008185526823</v>
      </c>
      <c r="O197" s="7">
        <f>Table1[[#This Row],[SE 2D parabolic-3D]]/Table1[[#This Row],[SE 3D simple:]]</f>
        <v>10.268850971049696</v>
      </c>
    </row>
    <row r="198" spans="1:15" x14ac:dyDescent="0.25">
      <c r="A198">
        <v>3.5000000000000001E-3</v>
      </c>
      <c r="B198">
        <v>2.6250000000000002E-3</v>
      </c>
      <c r="C198">
        <v>9.9999999999999995E-8</v>
      </c>
      <c r="D198">
        <v>1.0000000000000001E-18</v>
      </c>
      <c r="E198">
        <v>1250</v>
      </c>
      <c r="F198">
        <v>2.23E-2</v>
      </c>
      <c r="G198" s="11">
        <v>0.42497047700563928</v>
      </c>
      <c r="H198" s="11">
        <f>Table1[[#This Row],[SE 2D constant]]*Table1[[#This Row],[h_ch]]</f>
        <v>1.8323917154835475E-3</v>
      </c>
      <c r="I198" s="11">
        <v>0.5235404901381564</v>
      </c>
      <c r="J198" s="11">
        <v>1.6754778597874501E-3</v>
      </c>
      <c r="K198" s="11">
        <v>0.46808124544293428</v>
      </c>
      <c r="L198" s="9">
        <f>(Table1[[#This Row],[SE 2D constant]]-Table1[[#This Row],[SE 3D simple:]])*100</f>
        <v>9.8570013132517111</v>
      </c>
      <c r="M198" s="9">
        <f>(Table1[[#This Row],[SE 2D parabolic]]-Table1[[#This Row],[SE 3D simple:]])*100</f>
        <v>4.3110768437295004</v>
      </c>
      <c r="N198" s="7">
        <f>Table1[[#This Row],[SE 2D constant-3D]]/Table1[[#This Row],[SE 3D simple:]]</f>
        <v>23.194555496430191</v>
      </c>
      <c r="O198" s="7">
        <f>Table1[[#This Row],[SE 2D parabolic-3D]]/Table1[[#This Row],[SE 3D simple:]]</f>
        <v>10.144414911138153</v>
      </c>
    </row>
    <row r="199" spans="1:15" x14ac:dyDescent="0.25">
      <c r="A199">
        <v>3.5000000000000001E-3</v>
      </c>
      <c r="B199">
        <v>2.6250000000000002E-3</v>
      </c>
      <c r="C199">
        <v>9.9999999999999995E-8</v>
      </c>
      <c r="D199">
        <v>1.0000000000000001E-18</v>
      </c>
      <c r="E199">
        <v>1500</v>
      </c>
      <c r="F199">
        <v>2.23E-2</v>
      </c>
      <c r="G199" s="11">
        <v>0.49890129665494248</v>
      </c>
      <c r="H199" s="11">
        <f>Table1[[#This Row],[SE 2D constant]]*Table1[[#This Row],[h_ch]]</f>
        <v>2.056394394241351E-3</v>
      </c>
      <c r="I199" s="11">
        <v>0.58754125549752878</v>
      </c>
      <c r="J199" s="11">
        <v>1.8635331401342711E-3</v>
      </c>
      <c r="K199" s="11">
        <v>0.54858879573066499</v>
      </c>
      <c r="L199" s="9">
        <f>(Table1[[#This Row],[SE 2D constant]]-Table1[[#This Row],[SE 3D simple:]])*100</f>
        <v>8.8639958842586299</v>
      </c>
      <c r="M199" s="9">
        <f>(Table1[[#This Row],[SE 2D parabolic]]-Table1[[#This Row],[SE 3D simple:]])*100</f>
        <v>4.968749907572251</v>
      </c>
      <c r="N199" s="7">
        <f>Table1[[#This Row],[SE 2D constant-3D]]/Table1[[#This Row],[SE 3D simple:]]</f>
        <v>17.767033166059857</v>
      </c>
      <c r="O199" s="7">
        <f>Table1[[#This Row],[SE 2D parabolic-3D]]/Table1[[#This Row],[SE 3D simple:]]</f>
        <v>9.9593846335677334</v>
      </c>
    </row>
    <row r="200" spans="1:15" x14ac:dyDescent="0.25">
      <c r="A200">
        <v>3.5000000000000001E-3</v>
      </c>
      <c r="B200">
        <v>2.6250000000000002E-3</v>
      </c>
      <c r="C200">
        <v>9.9999999999999995E-8</v>
      </c>
      <c r="D200">
        <v>2.5000000000000002E-18</v>
      </c>
      <c r="E200">
        <v>1000</v>
      </c>
      <c r="F200">
        <v>2.23E-2</v>
      </c>
      <c r="G200" s="11">
        <v>0.45886762414053822</v>
      </c>
      <c r="H200" s="11">
        <f>Table1[[#This Row],[SE 2D constant]]*Table1[[#This Row],[h_ch]]</f>
        <v>1.9339869885474793E-3</v>
      </c>
      <c r="I200" s="11">
        <v>0.5525677110135655</v>
      </c>
      <c r="J200" s="11">
        <v>1.761188923492314E-3</v>
      </c>
      <c r="K200" s="11">
        <v>0.50479518758352537</v>
      </c>
      <c r="L200" s="9">
        <f>(Table1[[#This Row],[SE 2D constant]]-Table1[[#This Row],[SE 3D simple:]])*100</f>
        <v>9.3700086873027271</v>
      </c>
      <c r="M200" s="9">
        <f>(Table1[[#This Row],[SE 2D parabolic]]-Table1[[#This Row],[SE 3D simple:]])*100</f>
        <v>4.5927563442987154</v>
      </c>
      <c r="N200" s="7">
        <f>Table1[[#This Row],[SE 2D constant-3D]]/Table1[[#This Row],[SE 3D simple:]]</f>
        <v>20.419851378385669</v>
      </c>
      <c r="O200" s="7">
        <f>Table1[[#This Row],[SE 2D parabolic-3D]]/Table1[[#This Row],[SE 3D simple:]]</f>
        <v>10.008891677422165</v>
      </c>
    </row>
    <row r="201" spans="1:15" x14ac:dyDescent="0.25">
      <c r="A201">
        <v>3.5000000000000001E-3</v>
      </c>
      <c r="B201">
        <v>2.6250000000000002E-3</v>
      </c>
      <c r="C201">
        <v>9.9999999999999995E-8</v>
      </c>
      <c r="D201">
        <v>2.5000000000000002E-18</v>
      </c>
      <c r="E201">
        <v>1250</v>
      </c>
      <c r="F201">
        <v>2.23E-2</v>
      </c>
      <c r="G201" s="11">
        <v>0.55365852707845375</v>
      </c>
      <c r="H201" s="11">
        <f>Table1[[#This Row],[SE 2D constant]]*Table1[[#This Row],[h_ch]]</f>
        <v>2.2162054262781692E-3</v>
      </c>
      <c r="I201" s="11">
        <v>0.63320155036519121</v>
      </c>
      <c r="J201" s="11">
        <v>2.004853710212751E-3</v>
      </c>
      <c r="K201" s="11">
        <v>0.60845087387482188</v>
      </c>
      <c r="L201" s="9">
        <f>(Table1[[#This Row],[SE 2D constant]]-Table1[[#This Row],[SE 3D simple:]])*100</f>
        <v>7.9543023286737462</v>
      </c>
      <c r="M201" s="9">
        <f>(Table1[[#This Row],[SE 2D parabolic]]-Table1[[#This Row],[SE 3D simple:]])*100</f>
        <v>5.4792346796368125</v>
      </c>
      <c r="N201" s="7">
        <f>Table1[[#This Row],[SE 2D constant-3D]]/Table1[[#This Row],[SE 3D simple:]]</f>
        <v>14.366801809496229</v>
      </c>
      <c r="O201" s="7">
        <f>Table1[[#This Row],[SE 2D parabolic-3D]]/Table1[[#This Row],[SE 3D simple:]]</f>
        <v>9.89641523006906</v>
      </c>
    </row>
    <row r="202" spans="1:15" x14ac:dyDescent="0.25">
      <c r="A202">
        <v>3.5000000000000001E-3</v>
      </c>
      <c r="B202">
        <v>2.6250000000000002E-3</v>
      </c>
      <c r="C202">
        <v>9.9999999999999995E-8</v>
      </c>
      <c r="D202">
        <v>2.5000000000000002E-18</v>
      </c>
      <c r="E202">
        <v>1500</v>
      </c>
      <c r="F202">
        <v>2.23E-2</v>
      </c>
      <c r="G202" s="11">
        <v>0.63755594313373898</v>
      </c>
      <c r="H202" s="11">
        <f>Table1[[#This Row],[SE 2D constant]]*Table1[[#This Row],[h_ch]]</f>
        <v>2.4463589758249743E-3</v>
      </c>
      <c r="I202" s="11">
        <v>0.69895970737856405</v>
      </c>
      <c r="J202" s="11">
        <v>2.2285813194588E-3</v>
      </c>
      <c r="K202" s="11">
        <v>0.69999307611198414</v>
      </c>
      <c r="L202" s="9">
        <f>(Table1[[#This Row],[SE 2D constant]]-Table1[[#This Row],[SE 3D simple:]])*100</f>
        <v>6.1403764244825076</v>
      </c>
      <c r="M202" s="9">
        <f>(Table1[[#This Row],[SE 2D parabolic]]-Table1[[#This Row],[SE 3D simple:]])*100</f>
        <v>6.2437132978245158</v>
      </c>
      <c r="N202" s="7">
        <f>Table1[[#This Row],[SE 2D constant-3D]]/Table1[[#This Row],[SE 3D simple:]]</f>
        <v>9.6311178503036121</v>
      </c>
      <c r="O202" s="7">
        <f>Table1[[#This Row],[SE 2D parabolic-3D]]/Table1[[#This Row],[SE 3D simple:]]</f>
        <v>9.7932006831199487</v>
      </c>
    </row>
    <row r="203" spans="1:15" x14ac:dyDescent="0.25">
      <c r="A203">
        <v>3.5000000000000001E-3</v>
      </c>
      <c r="B203">
        <v>2.6250000000000002E-3</v>
      </c>
      <c r="C203">
        <v>9.9999999999999995E-8</v>
      </c>
      <c r="D203">
        <v>5.0000000000000004E-18</v>
      </c>
      <c r="E203">
        <v>1000</v>
      </c>
      <c r="F203">
        <v>2.23E-2</v>
      </c>
      <c r="G203" s="11">
        <v>0.55833858380094648</v>
      </c>
      <c r="H203" s="11">
        <f>Table1[[#This Row],[SE 2D constant]]*Table1[[#This Row],[h_ch]]</f>
        <v>2.2314743853971285E-3</v>
      </c>
      <c r="I203" s="11">
        <v>0.63756411011346525</v>
      </c>
      <c r="J203" s="11">
        <v>2.0175832003413992E-3</v>
      </c>
      <c r="K203" s="11">
        <v>0.61378479254542684</v>
      </c>
      <c r="L203" s="9">
        <f>(Table1[[#This Row],[SE 2D constant]]-Table1[[#This Row],[SE 3D simple:]])*100</f>
        <v>7.9225526312518779</v>
      </c>
      <c r="M203" s="9">
        <f>(Table1[[#This Row],[SE 2D parabolic]]-Table1[[#This Row],[SE 3D simple:]])*100</f>
        <v>5.5446208744480359</v>
      </c>
      <c r="N203" s="7">
        <f>Table1[[#This Row],[SE 2D constant-3D]]/Table1[[#This Row],[SE 3D simple:]]</f>
        <v>14.189513068071166</v>
      </c>
      <c r="O203" s="7">
        <f>Table1[[#This Row],[SE 2D parabolic-3D]]/Table1[[#This Row],[SE 3D simple:]]</f>
        <v>9.9305708674160886</v>
      </c>
    </row>
    <row r="204" spans="1:15" x14ac:dyDescent="0.25">
      <c r="A204">
        <v>3.5000000000000001E-3</v>
      </c>
      <c r="B204">
        <v>2.6250000000000002E-3</v>
      </c>
      <c r="C204">
        <v>9.9999999999999995E-8</v>
      </c>
      <c r="D204">
        <v>5.0000000000000004E-18</v>
      </c>
      <c r="E204">
        <v>1250</v>
      </c>
      <c r="F204">
        <v>2.23E-2</v>
      </c>
      <c r="G204" s="11">
        <v>0.66210028552922384</v>
      </c>
      <c r="H204" s="11">
        <f>Table1[[#This Row],[SE 2D constant]]*Table1[[#This Row],[h_ch]]</f>
        <v>2.5302651436507491E-3</v>
      </c>
      <c r="I204" s="11">
        <v>0.72293289818592832</v>
      </c>
      <c r="J204" s="11">
        <v>2.295218668425681E-3</v>
      </c>
      <c r="K204" s="11">
        <v>0.72610486124800522</v>
      </c>
      <c r="L204" s="9">
        <f>(Table1[[#This Row],[SE 2D constant]]-Table1[[#This Row],[SE 3D simple:]])*100</f>
        <v>6.0832612656704477</v>
      </c>
      <c r="M204" s="9">
        <f>(Table1[[#This Row],[SE 2D parabolic]]-Table1[[#This Row],[SE 3D simple:]])*100</f>
        <v>6.4004575718781371</v>
      </c>
      <c r="N204" s="7">
        <f>Table1[[#This Row],[SE 2D constant-3D]]/Table1[[#This Row],[SE 3D simple:]]</f>
        <v>9.1878245616644492</v>
      </c>
      <c r="O204" s="7">
        <f>Table1[[#This Row],[SE 2D parabolic-3D]]/Table1[[#This Row],[SE 3D simple:]]</f>
        <v>9.6669004858715368</v>
      </c>
    </row>
    <row r="205" spans="1:15" x14ac:dyDescent="0.25">
      <c r="A205">
        <v>3.5000000000000001E-3</v>
      </c>
      <c r="B205">
        <v>2.6250000000000002E-3</v>
      </c>
      <c r="C205">
        <v>9.9999999999999995E-8</v>
      </c>
      <c r="D205">
        <v>5.0000000000000004E-18</v>
      </c>
      <c r="E205">
        <v>1500</v>
      </c>
      <c r="F205">
        <v>2.23E-2</v>
      </c>
      <c r="G205" s="11">
        <v>0.75098112386462279</v>
      </c>
      <c r="H205" s="11">
        <f>Table1[[#This Row],[SE 2D constant]]*Table1[[#This Row],[h_ch]]</f>
        <v>2.7892143515347691E-3</v>
      </c>
      <c r="I205" s="11">
        <v>0.7969183861527912</v>
      </c>
      <c r="J205" s="11">
        <v>2.564972208019422E-3</v>
      </c>
      <c r="K205" s="11">
        <v>0.82402421759416222</v>
      </c>
      <c r="L205" s="9">
        <f>(Table1[[#This Row],[SE 2D constant]]-Table1[[#This Row],[SE 3D simple:]])*100</f>
        <v>4.5937262288168412</v>
      </c>
      <c r="M205" s="9">
        <f>(Table1[[#This Row],[SE 2D parabolic]]-Table1[[#This Row],[SE 3D simple:]])*100</f>
        <v>7.3043093729539432</v>
      </c>
      <c r="N205" s="7">
        <f>Table1[[#This Row],[SE 2D constant-3D]]/Table1[[#This Row],[SE 3D simple:]]</f>
        <v>6.1169663029305905</v>
      </c>
      <c r="O205" s="7">
        <f>Table1[[#This Row],[SE 2D parabolic-3D]]/Table1[[#This Row],[SE 3D simple:]]</f>
        <v>9.7263554846295577</v>
      </c>
    </row>
    <row r="206" spans="1:15" x14ac:dyDescent="0.25">
      <c r="A206">
        <v>3.5000000000000001E-3</v>
      </c>
      <c r="B206">
        <v>2.6250000000000002E-3</v>
      </c>
      <c r="C206">
        <v>9.9999999999999995E-8</v>
      </c>
      <c r="D206">
        <v>7.5000000000000002E-18</v>
      </c>
      <c r="E206">
        <v>1000</v>
      </c>
      <c r="F206">
        <v>2.23E-2</v>
      </c>
      <c r="G206" s="11">
        <v>0.62148134886298445</v>
      </c>
      <c r="H206" s="11">
        <f>Table1[[#This Row],[SE 2D constant]]*Table1[[#This Row],[h_ch]]</f>
        <v>2.4143761481116859E-3</v>
      </c>
      <c r="I206" s="11">
        <v>0.68982175660333878</v>
      </c>
      <c r="J206" s="11">
        <v>2.1848281617495029E-3</v>
      </c>
      <c r="K206" s="11">
        <v>0.68251980738532658</v>
      </c>
      <c r="L206" s="9">
        <f>(Table1[[#This Row],[SE 2D constant]]-Table1[[#This Row],[SE 3D simple:]])*100</f>
        <v>6.834040774035433</v>
      </c>
      <c r="M206" s="9">
        <f>(Table1[[#This Row],[SE 2D parabolic]]-Table1[[#This Row],[SE 3D simple:]])*100</f>
        <v>6.1038458522342136</v>
      </c>
      <c r="N206" s="7">
        <f>Table1[[#This Row],[SE 2D constant-3D]]/Table1[[#This Row],[SE 3D simple:]]</f>
        <v>10.996373079479344</v>
      </c>
      <c r="O206" s="7">
        <f>Table1[[#This Row],[SE 2D parabolic-3D]]/Table1[[#This Row],[SE 3D simple:]]</f>
        <v>9.8214465541103539</v>
      </c>
    </row>
    <row r="207" spans="1:15" x14ac:dyDescent="0.25">
      <c r="A207">
        <v>3.5000000000000001E-3</v>
      </c>
      <c r="B207">
        <v>2.6250000000000002E-3</v>
      </c>
      <c r="C207">
        <v>9.9999999999999995E-8</v>
      </c>
      <c r="D207">
        <v>7.5000000000000002E-18</v>
      </c>
      <c r="E207">
        <v>1250</v>
      </c>
      <c r="F207">
        <v>2.23E-2</v>
      </c>
      <c r="G207" s="11">
        <v>0.72887053902850074</v>
      </c>
      <c r="H207" s="11">
        <f>Table1[[#This Row],[SE 2D constant]]*Table1[[#This Row],[h_ch]]</f>
        <v>2.7231408731187897E-3</v>
      </c>
      <c r="I207" s="11">
        <v>0.77804024946251138</v>
      </c>
      <c r="J207" s="11">
        <v>2.4941875038162441E-3</v>
      </c>
      <c r="K207" s="11">
        <v>0.79971220797648579</v>
      </c>
      <c r="L207" s="9">
        <f>(Table1[[#This Row],[SE 2D constant]]-Table1[[#This Row],[SE 3D simple:]])*100</f>
        <v>4.9169710434010643</v>
      </c>
      <c r="M207" s="9">
        <f>(Table1[[#This Row],[SE 2D parabolic]]-Table1[[#This Row],[SE 3D simple:]])*100</f>
        <v>7.0841668947985053</v>
      </c>
      <c r="N207" s="7">
        <f>Table1[[#This Row],[SE 2D constant-3D]]/Table1[[#This Row],[SE 3D simple:]]</f>
        <v>6.7460142509735848</v>
      </c>
      <c r="O207" s="7">
        <f>Table1[[#This Row],[SE 2D parabolic-3D]]/Table1[[#This Row],[SE 3D simple:]]</f>
        <v>9.7193760969415397</v>
      </c>
    </row>
    <row r="208" spans="1:15" x14ac:dyDescent="0.25">
      <c r="A208">
        <v>3.5000000000000001E-3</v>
      </c>
      <c r="B208">
        <v>2.6250000000000002E-3</v>
      </c>
      <c r="C208">
        <v>9.9999999999999995E-8</v>
      </c>
      <c r="D208">
        <v>7.5000000000000002E-18</v>
      </c>
      <c r="E208">
        <v>1500</v>
      </c>
      <c r="F208">
        <v>2.23E-2</v>
      </c>
      <c r="G208" s="11">
        <v>0.82008937695758666</v>
      </c>
      <c r="H208" s="11">
        <f>Table1[[#This Row],[SE 2D constant]]*Table1[[#This Row],[h_ch]]</f>
        <v>2.9909442646657873E-3</v>
      </c>
      <c r="I208" s="11">
        <v>0.85455550419022497</v>
      </c>
      <c r="J208" s="11">
        <v>2.8049506958152011E-3</v>
      </c>
      <c r="K208" s="11">
        <v>0.89735429809816114</v>
      </c>
      <c r="L208" s="9">
        <f>(Table1[[#This Row],[SE 2D constant]]-Table1[[#This Row],[SE 3D simple:]])*100</f>
        <v>3.4466127232638311</v>
      </c>
      <c r="M208" s="9">
        <f>(Table1[[#This Row],[SE 2D parabolic]]-Table1[[#This Row],[SE 3D simple:]])*100</f>
        <v>7.7264921140574483</v>
      </c>
      <c r="N208" s="7">
        <f>Table1[[#This Row],[SE 2D constant-3D]]/Table1[[#This Row],[SE 3D simple:]]</f>
        <v>4.20272816610583</v>
      </c>
      <c r="O208" s="7">
        <f>Table1[[#This Row],[SE 2D parabolic-3D]]/Table1[[#This Row],[SE 3D simple:]]</f>
        <v>9.4215244473981841</v>
      </c>
    </row>
    <row r="209" spans="1:15" x14ac:dyDescent="0.25">
      <c r="A209">
        <v>3.5000000000000001E-3</v>
      </c>
      <c r="B209">
        <v>2.6250000000000002E-3</v>
      </c>
      <c r="C209">
        <v>9.9999999999999995E-8</v>
      </c>
      <c r="D209">
        <v>1.0000000000000001E-17</v>
      </c>
      <c r="E209">
        <v>1000</v>
      </c>
      <c r="F209">
        <v>2.23E-2</v>
      </c>
      <c r="G209" s="11">
        <v>0.66790681116945361</v>
      </c>
      <c r="H209" s="11">
        <f>Table1[[#This Row],[SE 2D constant]]*Table1[[#This Row],[h_ch]]</f>
        <v>2.5496412414178671E-3</v>
      </c>
      <c r="I209" s="11">
        <v>0.72846892611939063</v>
      </c>
      <c r="J209" s="11">
        <v>2.3134342687781218E-3</v>
      </c>
      <c r="K209" s="11">
        <v>0.73312818796821699</v>
      </c>
      <c r="L209" s="9">
        <f>(Table1[[#This Row],[SE 2D constant]]-Table1[[#This Row],[SE 3D simple:]])*100</f>
        <v>6.0562114949937023</v>
      </c>
      <c r="M209" s="9">
        <f>(Table1[[#This Row],[SE 2D parabolic]]-Table1[[#This Row],[SE 3D simple:]])*100</f>
        <v>6.5221376798763391</v>
      </c>
      <c r="N209" s="7">
        <f>Table1[[#This Row],[SE 2D constant-3D]]/Table1[[#This Row],[SE 3D simple:]]</f>
        <v>9.0674498204169236</v>
      </c>
      <c r="O209" s="7">
        <f>Table1[[#This Row],[SE 2D parabolic-3D]]/Table1[[#This Row],[SE 3D simple:]]</f>
        <v>9.765041426148322</v>
      </c>
    </row>
    <row r="210" spans="1:15" x14ac:dyDescent="0.25">
      <c r="A210">
        <v>3.5000000000000001E-3</v>
      </c>
      <c r="B210">
        <v>2.6250000000000002E-3</v>
      </c>
      <c r="C210">
        <v>9.9999999999999995E-8</v>
      </c>
      <c r="D210">
        <v>1.0000000000000001E-17</v>
      </c>
      <c r="E210">
        <v>1250</v>
      </c>
      <c r="F210">
        <v>2.23E-2</v>
      </c>
      <c r="G210" s="11">
        <v>0.77746743798673523</v>
      </c>
      <c r="H210" s="11">
        <f>Table1[[#This Row],[SE 2D constant]]*Table1[[#This Row],[h_ch]]</f>
        <v>2.8665402319677357E-3</v>
      </c>
      <c r="I210" s="11">
        <v>0.81901149484792446</v>
      </c>
      <c r="J210" s="11">
        <v>2.650019473936365E-3</v>
      </c>
      <c r="K210" s="11">
        <v>0.85171459331083588</v>
      </c>
      <c r="L210" s="9">
        <f>(Table1[[#This Row],[SE 2D constant]]-Table1[[#This Row],[SE 3D simple:]])*100</f>
        <v>4.1544056861189222</v>
      </c>
      <c r="M210" s="9">
        <f>(Table1[[#This Row],[SE 2D parabolic]]-Table1[[#This Row],[SE 3D simple:]])*100</f>
        <v>7.4247155324100644</v>
      </c>
      <c r="N210" s="7">
        <f>Table1[[#This Row],[SE 2D constant-3D]]/Table1[[#This Row],[SE 3D simple:]]</f>
        <v>5.3435108444886446</v>
      </c>
      <c r="O210" s="7">
        <f>Table1[[#This Row],[SE 2D parabolic-3D]]/Table1[[#This Row],[SE 3D simple:]]</f>
        <v>9.5498733061239047</v>
      </c>
    </row>
    <row r="211" spans="1:15" x14ac:dyDescent="0.25">
      <c r="A211">
        <v>3.5000000000000001E-3</v>
      </c>
      <c r="B211">
        <v>2.6250000000000002E-3</v>
      </c>
      <c r="C211">
        <v>9.9999999999999995E-8</v>
      </c>
      <c r="D211">
        <v>1.0000000000000001E-17</v>
      </c>
      <c r="E211">
        <v>1500</v>
      </c>
      <c r="F211">
        <v>2.23E-2</v>
      </c>
      <c r="G211" s="11">
        <v>0.86923670552942245</v>
      </c>
      <c r="H211" s="11">
        <f>Table1[[#This Row],[SE 2D constant]]*Table1[[#This Row],[h_ch]]</f>
        <v>3.142388185472151E-3</v>
      </c>
      <c r="I211" s="11">
        <v>0.89782519584918596</v>
      </c>
      <c r="J211" s="11">
        <v>3.020239178005047E-3</v>
      </c>
      <c r="K211" s="11">
        <v>0.94878283005664654</v>
      </c>
      <c r="L211" s="9">
        <f>(Table1[[#This Row],[SE 2D constant]]-Table1[[#This Row],[SE 3D simple:]])*100</f>
        <v>2.8588490319763515</v>
      </c>
      <c r="M211" s="9">
        <f>(Table1[[#This Row],[SE 2D parabolic]]-Table1[[#This Row],[SE 3D simple:]])*100</f>
        <v>7.9546124527224098</v>
      </c>
      <c r="N211" s="7">
        <f>Table1[[#This Row],[SE 2D constant-3D]]/Table1[[#This Row],[SE 3D simple:]]</f>
        <v>3.2889189029760586</v>
      </c>
      <c r="O211" s="7">
        <f>Table1[[#This Row],[SE 2D parabolic-3D]]/Table1[[#This Row],[SE 3D simple:]]</f>
        <v>9.1512615633017091</v>
      </c>
    </row>
    <row r="212" spans="1:15" x14ac:dyDescent="0.25">
      <c r="A212">
        <v>3.5000000000000001E-3</v>
      </c>
      <c r="B212">
        <v>2.6250000000000002E-3</v>
      </c>
      <c r="C212">
        <v>1.4999999999999999E-7</v>
      </c>
      <c r="D212">
        <v>1.0000000000000001E-18</v>
      </c>
      <c r="E212">
        <v>1000</v>
      </c>
      <c r="F212">
        <v>3.3399999999999999E-2</v>
      </c>
      <c r="G212" s="11">
        <v>0.28104027027176898</v>
      </c>
      <c r="H212" s="11">
        <f>Table1[[#This Row],[SE 2D constant]]*Table1[[#This Row],[h_ch]]</f>
        <v>1.3456255569661013E-3</v>
      </c>
      <c r="I212" s="11">
        <v>0.38446444484745751</v>
      </c>
      <c r="J212" s="11">
        <v>1.293366506000632E-3</v>
      </c>
      <c r="K212" s="11">
        <v>0.30874142590125853</v>
      </c>
      <c r="L212" s="9">
        <f>(Table1[[#This Row],[SE 2D constant]]-Table1[[#This Row],[SE 3D simple:]])*100</f>
        <v>10.342417457568853</v>
      </c>
      <c r="M212" s="9">
        <f>(Table1[[#This Row],[SE 2D parabolic]]-Table1[[#This Row],[SE 3D simple:]])*100</f>
        <v>2.7701155629489547</v>
      </c>
      <c r="N212" s="7">
        <f>Table1[[#This Row],[SE 2D constant-3D]]/Table1[[#This Row],[SE 3D simple:]]</f>
        <v>36.800482178470808</v>
      </c>
      <c r="O212" s="7">
        <f>Table1[[#This Row],[SE 2D parabolic-3D]]/Table1[[#This Row],[SE 3D simple:]]</f>
        <v>9.8566499394205067</v>
      </c>
    </row>
    <row r="213" spans="1:15" x14ac:dyDescent="0.25">
      <c r="A213">
        <v>3.5000000000000001E-3</v>
      </c>
      <c r="B213">
        <v>2.6250000000000002E-3</v>
      </c>
      <c r="C213">
        <v>1.4999999999999999E-7</v>
      </c>
      <c r="D213">
        <v>1.0000000000000001E-18</v>
      </c>
      <c r="E213">
        <v>1250</v>
      </c>
      <c r="F213">
        <v>3.3399999999999999E-2</v>
      </c>
      <c r="G213" s="11">
        <v>0.35131101383249158</v>
      </c>
      <c r="H213" s="11">
        <f>Table1[[#This Row],[SE 2D constant]]*Table1[[#This Row],[h_ch]]</f>
        <v>1.592487818416459E-3</v>
      </c>
      <c r="I213" s="11">
        <v>0.45499651954755971</v>
      </c>
      <c r="J213" s="11">
        <v>1.483970525350239E-3</v>
      </c>
      <c r="K213" s="11">
        <v>0.38686561188914609</v>
      </c>
      <c r="L213" s="9">
        <f>(Table1[[#This Row],[SE 2D constant]]-Table1[[#This Row],[SE 3D simple:]])*100</f>
        <v>10.368550571506812</v>
      </c>
      <c r="M213" s="9">
        <f>(Table1[[#This Row],[SE 2D parabolic]]-Table1[[#This Row],[SE 3D simple:]])*100</f>
        <v>3.5554598056654507</v>
      </c>
      <c r="N213" s="7">
        <f>Table1[[#This Row],[SE 2D constant-3D]]/Table1[[#This Row],[SE 3D simple:]]</f>
        <v>29.513878481619809</v>
      </c>
      <c r="O213" s="7">
        <f>Table1[[#This Row],[SE 2D parabolic-3D]]/Table1[[#This Row],[SE 3D simple:]]</f>
        <v>10.120547508256395</v>
      </c>
    </row>
    <row r="214" spans="1:15" x14ac:dyDescent="0.25">
      <c r="A214">
        <v>3.5000000000000001E-3</v>
      </c>
      <c r="B214">
        <v>2.6250000000000002E-3</v>
      </c>
      <c r="C214">
        <v>1.4999999999999999E-7</v>
      </c>
      <c r="D214">
        <v>1.0000000000000001E-18</v>
      </c>
      <c r="E214">
        <v>1500</v>
      </c>
      <c r="F214">
        <v>3.3399999999999999E-2</v>
      </c>
      <c r="G214" s="11">
        <v>0.41709762214819751</v>
      </c>
      <c r="H214" s="11">
        <f>Table1[[#This Row],[SE 2D constant]]*Table1[[#This Row],[h_ch]]</f>
        <v>1.8053106092272197E-3</v>
      </c>
      <c r="I214" s="11">
        <v>0.51580303120777704</v>
      </c>
      <c r="J214" s="11">
        <v>1.65518097419085E-3</v>
      </c>
      <c r="K214" s="11">
        <v>0.45940304069180199</v>
      </c>
      <c r="L214" s="9">
        <f>(Table1[[#This Row],[SE 2D constant]]-Table1[[#This Row],[SE 3D simple:]])*100</f>
        <v>9.8705409059579523</v>
      </c>
      <c r="M214" s="9">
        <f>(Table1[[#This Row],[SE 2D parabolic]]-Table1[[#This Row],[SE 3D simple:]])*100</f>
        <v>4.2305418543604478</v>
      </c>
      <c r="N214" s="7">
        <f>Table1[[#This Row],[SE 2D constant-3D]]/Table1[[#This Row],[SE 3D simple:]]</f>
        <v>23.66482181106965</v>
      </c>
      <c r="O214" s="7">
        <f>Table1[[#This Row],[SE 2D parabolic-3D]]/Table1[[#This Row],[SE 3D simple:]]</f>
        <v>10.142809811697532</v>
      </c>
    </row>
    <row r="215" spans="1:15" x14ac:dyDescent="0.25">
      <c r="A215">
        <v>3.5000000000000001E-3</v>
      </c>
      <c r="B215">
        <v>2.6250000000000002E-3</v>
      </c>
      <c r="C215">
        <v>1.4999999999999999E-7</v>
      </c>
      <c r="D215">
        <v>2.5000000000000002E-18</v>
      </c>
      <c r="E215">
        <v>1000</v>
      </c>
      <c r="F215">
        <v>3.3399999999999999E-2</v>
      </c>
      <c r="G215" s="11">
        <v>0.38068279513432368</v>
      </c>
      <c r="H215" s="11">
        <f>Table1[[#This Row],[SE 2D constant]]*Table1[[#This Row],[h_ch]]</f>
        <v>1.6902047251343463E-3</v>
      </c>
      <c r="I215" s="11">
        <v>0.48291563575267038</v>
      </c>
      <c r="J215" s="11">
        <v>1.560358206629421E-3</v>
      </c>
      <c r="K215" s="11">
        <v>0.41904309283833052</v>
      </c>
      <c r="L215" s="9">
        <f>(Table1[[#This Row],[SE 2D constant]]-Table1[[#This Row],[SE 3D simple:]])*100</f>
        <v>10.22328406183467</v>
      </c>
      <c r="M215" s="9">
        <f>(Table1[[#This Row],[SE 2D parabolic]]-Table1[[#This Row],[SE 3D simple:]])*100</f>
        <v>3.836029770400684</v>
      </c>
      <c r="N215" s="7">
        <f>Table1[[#This Row],[SE 2D constant-3D]]/Table1[[#This Row],[SE 3D simple:]]</f>
        <v>26.855125034551119</v>
      </c>
      <c r="O215" s="7">
        <f>Table1[[#This Row],[SE 2D parabolic-3D]]/Table1[[#This Row],[SE 3D simple:]]</f>
        <v>10.07670905917128</v>
      </c>
    </row>
    <row r="216" spans="1:15" x14ac:dyDescent="0.25">
      <c r="A216">
        <v>3.5000000000000001E-3</v>
      </c>
      <c r="B216">
        <v>2.6250000000000002E-3</v>
      </c>
      <c r="C216">
        <v>1.4999999999999999E-7</v>
      </c>
      <c r="D216">
        <v>2.5000000000000002E-18</v>
      </c>
      <c r="E216">
        <v>1250</v>
      </c>
      <c r="F216">
        <v>3.3399999999999999E-2</v>
      </c>
      <c r="G216" s="11">
        <v>0.4660781080284328</v>
      </c>
      <c r="H216" s="11">
        <f>Table1[[#This Row],[SE 2D constant]]*Table1[[#This Row],[h_ch]]</f>
        <v>1.9575601184153462E-3</v>
      </c>
      <c r="I216" s="11">
        <v>0.55930289097581321</v>
      </c>
      <c r="J216" s="11">
        <v>1.7808938559742079E-3</v>
      </c>
      <c r="K216" s="11">
        <v>0.51323884854715629</v>
      </c>
      <c r="L216" s="9">
        <f>(Table1[[#This Row],[SE 2D constant]]-Table1[[#This Row],[SE 3D simple:]])*100</f>
        <v>9.3224782947380405</v>
      </c>
      <c r="M216" s="9">
        <f>(Table1[[#This Row],[SE 2D parabolic]]-Table1[[#This Row],[SE 3D simple:]])*100</f>
        <v>4.716074051872349</v>
      </c>
      <c r="N216" s="7">
        <f>Table1[[#This Row],[SE 2D constant-3D]]/Table1[[#This Row],[SE 3D simple:]]</f>
        <v>20.001965623687539</v>
      </c>
      <c r="O216" s="7">
        <f>Table1[[#This Row],[SE 2D parabolic-3D]]/Table1[[#This Row],[SE 3D simple:]]</f>
        <v>10.118634560678933</v>
      </c>
    </row>
    <row r="217" spans="1:15" x14ac:dyDescent="0.25">
      <c r="A217">
        <v>3.5000000000000001E-3</v>
      </c>
      <c r="B217">
        <v>2.6250000000000002E-3</v>
      </c>
      <c r="C217">
        <v>1.4999999999999999E-7</v>
      </c>
      <c r="D217">
        <v>2.5000000000000002E-18</v>
      </c>
      <c r="E217">
        <v>1500</v>
      </c>
      <c r="F217">
        <v>3.3399999999999999E-2</v>
      </c>
      <c r="G217" s="11">
        <v>0.5436212140518224</v>
      </c>
      <c r="H217" s="11">
        <f>Table1[[#This Row],[SE 2D constant]]*Table1[[#This Row],[h_ch]]</f>
        <v>2.1864568507221909E-3</v>
      </c>
      <c r="I217" s="11">
        <v>0.62470195734919742</v>
      </c>
      <c r="J217" s="11">
        <v>1.9773120439316302E-3</v>
      </c>
      <c r="K217" s="11">
        <v>0.59687155761382016</v>
      </c>
      <c r="L217" s="9">
        <f>(Table1[[#This Row],[SE 2D constant]]-Table1[[#This Row],[SE 3D simple:]])*100</f>
        <v>8.1080743297375015</v>
      </c>
      <c r="M217" s="9">
        <f>(Table1[[#This Row],[SE 2D parabolic]]-Table1[[#This Row],[SE 3D simple:]])*100</f>
        <v>5.3250343561997759</v>
      </c>
      <c r="N217" s="7">
        <f>Table1[[#This Row],[SE 2D constant-3D]]/Table1[[#This Row],[SE 3D simple:]]</f>
        <v>14.914933634220857</v>
      </c>
      <c r="O217" s="7">
        <f>Table1[[#This Row],[SE 2D parabolic-3D]]/Table1[[#This Row],[SE 3D simple:]]</f>
        <v>9.7954866707835109</v>
      </c>
    </row>
    <row r="218" spans="1:15" x14ac:dyDescent="0.25">
      <c r="A218">
        <v>3.5000000000000001E-3</v>
      </c>
      <c r="B218">
        <v>2.6250000000000002E-3</v>
      </c>
      <c r="C218">
        <v>1.4999999999999999E-7</v>
      </c>
      <c r="D218">
        <v>5.0000000000000004E-18</v>
      </c>
      <c r="E218">
        <v>1000</v>
      </c>
      <c r="F218">
        <v>3.3399999999999999E-2</v>
      </c>
      <c r="G218" s="11">
        <v>0.47035580631695451</v>
      </c>
      <c r="H218" s="11">
        <f>Table1[[#This Row],[SE 2D constant]]*Table1[[#This Row],[h_ch]]</f>
        <v>1.970820003966021E-3</v>
      </c>
      <c r="I218" s="11">
        <v>0.56309142970457737</v>
      </c>
      <c r="J218" s="11">
        <v>1.790944106668028E-3</v>
      </c>
      <c r="K218" s="11">
        <v>0.51754427244307843</v>
      </c>
      <c r="L218" s="9">
        <f>(Table1[[#This Row],[SE 2D constant]]-Table1[[#This Row],[SE 3D simple:]])*100</f>
        <v>9.2735623387622859</v>
      </c>
      <c r="M218" s="9">
        <f>(Table1[[#This Row],[SE 2D parabolic]]-Table1[[#This Row],[SE 3D simple:]])*100</f>
        <v>4.7188466126123929</v>
      </c>
      <c r="N218" s="7">
        <f>Table1[[#This Row],[SE 2D constant-3D]]/Table1[[#This Row],[SE 3D simple:]]</f>
        <v>19.716057959138261</v>
      </c>
      <c r="O218" s="7">
        <f>Table1[[#This Row],[SE 2D parabolic-3D]]/Table1[[#This Row],[SE 3D simple:]]</f>
        <v>10.032504221777472</v>
      </c>
    </row>
    <row r="219" spans="1:15" x14ac:dyDescent="0.25">
      <c r="A219">
        <v>3.5000000000000001E-3</v>
      </c>
      <c r="B219">
        <v>2.6250000000000002E-3</v>
      </c>
      <c r="C219">
        <v>1.4999999999999999E-7</v>
      </c>
      <c r="D219">
        <v>5.0000000000000004E-18</v>
      </c>
      <c r="E219">
        <v>1250</v>
      </c>
      <c r="F219">
        <v>3.3399999999999999E-2</v>
      </c>
      <c r="G219" s="11">
        <v>0.56645588790033685</v>
      </c>
      <c r="H219" s="11">
        <f>Table1[[#This Row],[SE 2D constant]]*Table1[[#This Row],[h_ch]]</f>
        <v>2.2528048930952403E-3</v>
      </c>
      <c r="I219" s="11">
        <v>0.64365854088435437</v>
      </c>
      <c r="J219" s="11">
        <v>2.0369819217951638E-3</v>
      </c>
      <c r="K219" s="11">
        <v>0.62188972456968572</v>
      </c>
      <c r="L219" s="9">
        <f>(Table1[[#This Row],[SE 2D constant]]-Table1[[#This Row],[SE 3D simple:]])*100</f>
        <v>7.7202652984017517</v>
      </c>
      <c r="M219" s="9">
        <f>(Table1[[#This Row],[SE 2D parabolic]]-Table1[[#This Row],[SE 3D simple:]])*100</f>
        <v>5.5433836669348864</v>
      </c>
      <c r="N219" s="7">
        <f>Table1[[#This Row],[SE 2D constant-3D]]/Table1[[#This Row],[SE 3D simple:]]</f>
        <v>13.629067087674208</v>
      </c>
      <c r="O219" s="7">
        <f>Table1[[#This Row],[SE 2D parabolic-3D]]/Table1[[#This Row],[SE 3D simple:]]</f>
        <v>9.7860818209205345</v>
      </c>
    </row>
    <row r="220" spans="1:15" x14ac:dyDescent="0.25">
      <c r="A220">
        <v>3.5000000000000001E-3</v>
      </c>
      <c r="B220">
        <v>2.6250000000000002E-3</v>
      </c>
      <c r="C220">
        <v>1.4999999999999999E-7</v>
      </c>
      <c r="D220">
        <v>5.0000000000000004E-18</v>
      </c>
      <c r="E220">
        <v>1500</v>
      </c>
      <c r="F220">
        <v>3.3399999999999999E-2</v>
      </c>
      <c r="G220" s="11">
        <v>0.65091205826489451</v>
      </c>
      <c r="H220" s="11">
        <f>Table1[[#This Row],[SE 2D constant]]*Table1[[#This Row],[h_ch]]</f>
        <v>2.4964423563058999E-3</v>
      </c>
      <c r="I220" s="11">
        <v>0.71326924465882857</v>
      </c>
      <c r="J220" s="11">
        <v>2.2656629639322581E-3</v>
      </c>
      <c r="K220" s="11">
        <v>0.71460218882561932</v>
      </c>
      <c r="L220" s="9">
        <f>(Table1[[#This Row],[SE 2D constant]]-Table1[[#This Row],[SE 3D simple:]])*100</f>
        <v>6.2357186393934061</v>
      </c>
      <c r="M220" s="9">
        <f>(Table1[[#This Row],[SE 2D parabolic]]-Table1[[#This Row],[SE 3D simple:]])*100</f>
        <v>6.3690130560724807</v>
      </c>
      <c r="N220" s="7">
        <f>Table1[[#This Row],[SE 2D constant-3D]]/Table1[[#This Row],[SE 3D simple:]]</f>
        <v>9.5799709964133495</v>
      </c>
      <c r="O220" s="7">
        <f>Table1[[#This Row],[SE 2D parabolic-3D]]/Table1[[#This Row],[SE 3D simple:]]</f>
        <v>9.7847519879260769</v>
      </c>
    </row>
    <row r="221" spans="1:15" x14ac:dyDescent="0.25">
      <c r="A221">
        <v>3.5000000000000001E-3</v>
      </c>
      <c r="B221">
        <v>2.6250000000000002E-3</v>
      </c>
      <c r="C221">
        <v>1.4999999999999999E-7</v>
      </c>
      <c r="D221">
        <v>7.5000000000000002E-18</v>
      </c>
      <c r="E221">
        <v>1000</v>
      </c>
      <c r="F221">
        <v>3.3399999999999999E-2</v>
      </c>
      <c r="G221" s="11">
        <v>0.52815041217421299</v>
      </c>
      <c r="H221" s="11">
        <f>Table1[[#This Row],[SE 2D constant]]*Table1[[#This Row],[h_ch]]</f>
        <v>2.143283496762675E-3</v>
      </c>
      <c r="I221" s="11">
        <v>0.61236671336076431</v>
      </c>
      <c r="J221" s="11">
        <v>1.938760547345722E-3</v>
      </c>
      <c r="K221" s="11">
        <v>0.58058364490761216</v>
      </c>
      <c r="L221" s="9">
        <f>(Table1[[#This Row],[SE 2D constant]]-Table1[[#This Row],[SE 3D simple:]])*100</f>
        <v>8.4216301186551323</v>
      </c>
      <c r="M221" s="9">
        <f>(Table1[[#This Row],[SE 2D parabolic]]-Table1[[#This Row],[SE 3D simple:]])*100</f>
        <v>5.2433232733399171</v>
      </c>
      <c r="N221" s="7">
        <f>Table1[[#This Row],[SE 2D constant-3D]]/Table1[[#This Row],[SE 3D simple:]]</f>
        <v>15.945514619568671</v>
      </c>
      <c r="O221" s="7">
        <f>Table1[[#This Row],[SE 2D parabolic-3D]]/Table1[[#This Row],[SE 3D simple:]]</f>
        <v>9.9277083809420201</v>
      </c>
    </row>
    <row r="222" spans="1:15" x14ac:dyDescent="0.25">
      <c r="A222">
        <v>3.5000000000000001E-3</v>
      </c>
      <c r="B222">
        <v>2.6250000000000002E-3</v>
      </c>
      <c r="C222">
        <v>1.4999999999999999E-7</v>
      </c>
      <c r="D222">
        <v>7.5000000000000002E-18</v>
      </c>
      <c r="E222">
        <v>1250</v>
      </c>
      <c r="F222">
        <v>3.3399999999999999E-2</v>
      </c>
      <c r="G222" s="11">
        <v>0.62949711614778736</v>
      </c>
      <c r="H222" s="11">
        <f>Table1[[#This Row],[SE 2D constant]]*Table1[[#This Row],[h_ch]]</f>
        <v>2.4369246730082512E-3</v>
      </c>
      <c r="I222" s="11">
        <v>0.69626419228807179</v>
      </c>
      <c r="J222" s="11">
        <v>2.206258279811199E-3</v>
      </c>
      <c r="K222" s="11">
        <v>0.69110870770745303</v>
      </c>
      <c r="L222" s="9">
        <f>(Table1[[#This Row],[SE 2D constant]]-Table1[[#This Row],[SE 3D simple:]])*100</f>
        <v>6.6767076140284427</v>
      </c>
      <c r="M222" s="9">
        <f>(Table1[[#This Row],[SE 2D parabolic]]-Table1[[#This Row],[SE 3D simple:]])*100</f>
        <v>6.1611591559665673</v>
      </c>
      <c r="N222" s="7">
        <f>Table1[[#This Row],[SE 2D constant-3D]]/Table1[[#This Row],[SE 3D simple:]]</f>
        <v>10.606414934649118</v>
      </c>
      <c r="O222" s="7">
        <f>Table1[[#This Row],[SE 2D parabolic-3D]]/Table1[[#This Row],[SE 3D simple:]]</f>
        <v>9.7874303121034618</v>
      </c>
    </row>
    <row r="223" spans="1:15" x14ac:dyDescent="0.25">
      <c r="A223">
        <v>3.5000000000000001E-3</v>
      </c>
      <c r="B223">
        <v>2.6250000000000002E-3</v>
      </c>
      <c r="C223">
        <v>1.4999999999999999E-7</v>
      </c>
      <c r="D223">
        <v>7.5000000000000002E-18</v>
      </c>
      <c r="E223">
        <v>1500</v>
      </c>
      <c r="F223">
        <v>3.3399999999999999E-2</v>
      </c>
      <c r="G223" s="11">
        <v>0.71713474201701233</v>
      </c>
      <c r="H223" s="11">
        <f>Table1[[#This Row],[SE 2D constant]]*Table1[[#This Row],[h_ch]]</f>
        <v>2.6884698968172253E-3</v>
      </c>
      <c r="I223" s="11">
        <v>0.76813425623349296</v>
      </c>
      <c r="J223" s="11">
        <v>2.458971718711117E-3</v>
      </c>
      <c r="K223" s="11">
        <v>0.7872219001449281</v>
      </c>
      <c r="L223" s="9">
        <f>(Table1[[#This Row],[SE 2D constant]]-Table1[[#This Row],[SE 3D simple:]])*100</f>
        <v>5.099951421648063</v>
      </c>
      <c r="M223" s="9">
        <f>(Table1[[#This Row],[SE 2D parabolic]]-Table1[[#This Row],[SE 3D simple:]])*100</f>
        <v>7.0087158127915767</v>
      </c>
      <c r="N223" s="7">
        <f>Table1[[#This Row],[SE 2D constant-3D]]/Table1[[#This Row],[SE 3D simple:]]</f>
        <v>7.1115665199875071</v>
      </c>
      <c r="O223" s="7">
        <f>Table1[[#This Row],[SE 2D parabolic-3D]]/Table1[[#This Row],[SE 3D simple:]]</f>
        <v>9.7732202920177471</v>
      </c>
    </row>
    <row r="224" spans="1:15" x14ac:dyDescent="0.25">
      <c r="A224">
        <v>3.5000000000000001E-3</v>
      </c>
      <c r="B224">
        <v>2.6250000000000002E-3</v>
      </c>
      <c r="C224">
        <v>1.4999999999999999E-7</v>
      </c>
      <c r="D224">
        <v>1.0000000000000001E-17</v>
      </c>
      <c r="E224">
        <v>1000</v>
      </c>
      <c r="F224">
        <v>3.3399999999999999E-2</v>
      </c>
      <c r="G224" s="11">
        <v>0.57148779330345256</v>
      </c>
      <c r="H224" s="11">
        <f>Table1[[#This Row],[SE 2D constant]]*Table1[[#This Row],[h_ch]]</f>
        <v>2.268556029870587E-3</v>
      </c>
      <c r="I224" s="11">
        <v>0.64815886567731051</v>
      </c>
      <c r="J224" s="11">
        <v>2.0495204695718809E-3</v>
      </c>
      <c r="K224" s="11">
        <v>0.62711247023034555</v>
      </c>
      <c r="L224" s="9">
        <f>(Table1[[#This Row],[SE 2D constant]]-Table1[[#This Row],[SE 3D simple:]])*100</f>
        <v>7.6671072373857951</v>
      </c>
      <c r="M224" s="9">
        <f>(Table1[[#This Row],[SE 2D parabolic]]-Table1[[#This Row],[SE 3D simple:]])*100</f>
        <v>5.5624676926892995</v>
      </c>
      <c r="N224" s="7">
        <f>Table1[[#This Row],[SE 2D constant-3D]]/Table1[[#This Row],[SE 3D simple:]]</f>
        <v>13.416047249349841</v>
      </c>
      <c r="O224" s="7">
        <f>Table1[[#This Row],[SE 2D parabolic-3D]]/Table1[[#This Row],[SE 3D simple:]]</f>
        <v>9.7333097187181767</v>
      </c>
    </row>
    <row r="225" spans="1:15" x14ac:dyDescent="0.25">
      <c r="A225">
        <v>3.5000000000000001E-3</v>
      </c>
      <c r="B225">
        <v>2.6250000000000002E-3</v>
      </c>
      <c r="C225">
        <v>1.4999999999999999E-7</v>
      </c>
      <c r="D225">
        <v>1.0000000000000001E-17</v>
      </c>
      <c r="E225">
        <v>1250</v>
      </c>
      <c r="F225">
        <v>3.3399999999999999E-2</v>
      </c>
      <c r="G225" s="11">
        <v>0.67562986320344975</v>
      </c>
      <c r="H225" s="11">
        <f>Table1[[#This Row],[SE 2D constant]]*Table1[[#This Row],[h_ch]]</f>
        <v>2.5699620834053927E-3</v>
      </c>
      <c r="I225" s="11">
        <v>0.73427488097296933</v>
      </c>
      <c r="J225" s="11">
        <v>2.3358471520719122E-3</v>
      </c>
      <c r="K225" s="11">
        <v>0.74169786937349735</v>
      </c>
      <c r="L225" s="9">
        <f>(Table1[[#This Row],[SE 2D constant]]-Table1[[#This Row],[SE 3D simple:]])*100</f>
        <v>5.8645017769519576</v>
      </c>
      <c r="M225" s="9">
        <f>(Table1[[#This Row],[SE 2D parabolic]]-Table1[[#This Row],[SE 3D simple:]])*100</f>
        <v>6.60680061700476</v>
      </c>
      <c r="N225" s="7">
        <f>Table1[[#This Row],[SE 2D constant-3D]]/Table1[[#This Row],[SE 3D simple:]]</f>
        <v>8.6800511587007865</v>
      </c>
      <c r="O225" s="7">
        <f>Table1[[#This Row],[SE 2D parabolic-3D]]/Table1[[#This Row],[SE 3D simple:]]</f>
        <v>9.7787279349658949</v>
      </c>
    </row>
    <row r="226" spans="1:15" x14ac:dyDescent="0.25">
      <c r="A226">
        <v>3.5000000000000001E-3</v>
      </c>
      <c r="B226">
        <v>2.6250000000000002E-3</v>
      </c>
      <c r="C226">
        <v>1.4999999999999999E-7</v>
      </c>
      <c r="D226">
        <v>1.0000000000000001E-17</v>
      </c>
      <c r="E226">
        <v>1500</v>
      </c>
      <c r="F226">
        <v>3.3399999999999999E-2</v>
      </c>
      <c r="G226" s="11">
        <v>0.76546745984947451</v>
      </c>
      <c r="H226" s="11">
        <f>Table1[[#This Row],[SE 2D constant]]*Table1[[#This Row],[h_ch]]</f>
        <v>2.8311779362825869E-3</v>
      </c>
      <c r="I226" s="11">
        <v>0.80890798179502477</v>
      </c>
      <c r="J226" s="11">
        <v>2.610312204882146E-3</v>
      </c>
      <c r="K226" s="11">
        <v>0.83900265472439894</v>
      </c>
      <c r="L226" s="9">
        <f>(Table1[[#This Row],[SE 2D constant]]-Table1[[#This Row],[SE 3D simple:]])*100</f>
        <v>4.3440521945550259</v>
      </c>
      <c r="M226" s="9">
        <f>(Table1[[#This Row],[SE 2D parabolic]]-Table1[[#This Row],[SE 3D simple:]])*100</f>
        <v>7.3535194874924432</v>
      </c>
      <c r="N226" s="7">
        <f>Table1[[#This Row],[SE 2D constant-3D]]/Table1[[#This Row],[SE 3D simple:]]</f>
        <v>5.6750318235725699</v>
      </c>
      <c r="O226" s="7">
        <f>Table1[[#This Row],[SE 2D parabolic-3D]]/Table1[[#This Row],[SE 3D simple:]]</f>
        <v>9.6065735948311595</v>
      </c>
    </row>
    <row r="227" spans="1:15" x14ac:dyDescent="0.25">
      <c r="A227">
        <v>5.2500000000000003E-3</v>
      </c>
      <c r="B227">
        <v>2.6250000000000002E-3</v>
      </c>
      <c r="C227">
        <v>2.4999999999999999E-8</v>
      </c>
      <c r="D227">
        <v>1.0000000000000001E-18</v>
      </c>
      <c r="E227">
        <v>1000</v>
      </c>
      <c r="F227">
        <v>3.5000000000000001E-3</v>
      </c>
      <c r="G227" s="11">
        <v>0.44139118206389649</v>
      </c>
      <c r="H227" s="11">
        <f>Table1[[#This Row],[SE 2D constant]]*Table1[[#This Row],[h_ch]]</f>
        <v>2.736773015199668E-3</v>
      </c>
      <c r="I227" s="11">
        <v>0.5212900981332701</v>
      </c>
      <c r="J227" s="11">
        <v>2.517427498161516E-3</v>
      </c>
      <c r="K227" s="11">
        <v>0.46928220452289882</v>
      </c>
      <c r="L227" s="9">
        <f>(Table1[[#This Row],[SE 2D constant]]-Table1[[#This Row],[SE 3D simple:]])*100</f>
        <v>7.9898916069373609</v>
      </c>
      <c r="M227" s="9">
        <f>(Table1[[#This Row],[SE 2D parabolic]]-Table1[[#This Row],[SE 3D simple:]])*100</f>
        <v>2.7891022459002324</v>
      </c>
      <c r="N227" s="7">
        <f>Table1[[#This Row],[SE 2D constant-3D]]/Table1[[#This Row],[SE 3D simple:]]</f>
        <v>18.101611295399035</v>
      </c>
      <c r="O227" s="7">
        <f>Table1[[#This Row],[SE 2D parabolic-3D]]/Table1[[#This Row],[SE 3D simple:]]</f>
        <v>6.3188898175507218</v>
      </c>
    </row>
    <row r="228" spans="1:15" x14ac:dyDescent="0.25">
      <c r="A228">
        <v>5.2500000000000003E-3</v>
      </c>
      <c r="B228">
        <v>2.6250000000000002E-3</v>
      </c>
      <c r="C228">
        <v>2.4999999999999999E-8</v>
      </c>
      <c r="D228">
        <v>1.0000000000000001E-18</v>
      </c>
      <c r="E228">
        <v>1250</v>
      </c>
      <c r="F228">
        <v>3.5000000000000001E-3</v>
      </c>
      <c r="G228" s="11">
        <v>0.51633761106348675</v>
      </c>
      <c r="H228" s="11">
        <f>Table1[[#This Row],[SE 2D constant]]*Table1[[#This Row],[h_ch]]</f>
        <v>3.0662133899887916E-3</v>
      </c>
      <c r="I228" s="11">
        <v>0.58404064571215075</v>
      </c>
      <c r="J228" s="11">
        <v>2.8053499608952249E-3</v>
      </c>
      <c r="K228" s="11">
        <v>0.55144748277556377</v>
      </c>
      <c r="L228" s="9">
        <f>(Table1[[#This Row],[SE 2D constant]]-Table1[[#This Row],[SE 3D simple:]])*100</f>
        <v>6.7703034648664007</v>
      </c>
      <c r="M228" s="9">
        <f>(Table1[[#This Row],[SE 2D parabolic]]-Table1[[#This Row],[SE 3D simple:]])*100</f>
        <v>3.5109871712077023</v>
      </c>
      <c r="N228" s="7">
        <f>Table1[[#This Row],[SE 2D constant-3D]]/Table1[[#This Row],[SE 3D simple:]]</f>
        <v>13.112164056617507</v>
      </c>
      <c r="O228" s="7">
        <f>Table1[[#This Row],[SE 2D parabolic-3D]]/Table1[[#This Row],[SE 3D simple:]]</f>
        <v>6.7997897034388339</v>
      </c>
    </row>
    <row r="229" spans="1:15" x14ac:dyDescent="0.25">
      <c r="A229">
        <v>5.2500000000000003E-3</v>
      </c>
      <c r="B229">
        <v>2.6250000000000002E-3</v>
      </c>
      <c r="C229">
        <v>2.4999999999999999E-8</v>
      </c>
      <c r="D229">
        <v>1.0000000000000001E-18</v>
      </c>
      <c r="E229">
        <v>1500</v>
      </c>
      <c r="F229">
        <v>3.5000000000000001E-3</v>
      </c>
      <c r="G229" s="11">
        <v>0.58225274073179001</v>
      </c>
      <c r="H229" s="11">
        <f>Table1[[#This Row],[SE 2D constant]]*Table1[[#This Row],[h_ch]]</f>
        <v>3.3498153374401864E-3</v>
      </c>
      <c r="I229" s="11">
        <v>0.63806006427432116</v>
      </c>
      <c r="J229" s="11">
        <v>3.0623468073622149E-3</v>
      </c>
      <c r="K229" s="11">
        <v>0.62380003865642353</v>
      </c>
      <c r="L229" s="9">
        <f>(Table1[[#This Row],[SE 2D constant]]-Table1[[#This Row],[SE 3D simple:]])*100</f>
        <v>5.5807323542531151</v>
      </c>
      <c r="M229" s="9">
        <f>(Table1[[#This Row],[SE 2D parabolic]]-Table1[[#This Row],[SE 3D simple:]])*100</f>
        <v>4.1547297924633515</v>
      </c>
      <c r="N229" s="7">
        <f>Table1[[#This Row],[SE 2D constant-3D]]/Table1[[#This Row],[SE 3D simple:]]</f>
        <v>9.5847249207261935</v>
      </c>
      <c r="O229" s="7">
        <f>Table1[[#This Row],[SE 2D parabolic-3D]]/Table1[[#This Row],[SE 3D simple:]]</f>
        <v>7.1356122553267536</v>
      </c>
    </row>
    <row r="230" spans="1:15" x14ac:dyDescent="0.25">
      <c r="A230">
        <v>5.2500000000000003E-3</v>
      </c>
      <c r="B230">
        <v>2.6250000000000002E-3</v>
      </c>
      <c r="C230">
        <v>2.4999999999999999E-8</v>
      </c>
      <c r="D230">
        <v>2.5000000000000002E-18</v>
      </c>
      <c r="E230">
        <v>1000</v>
      </c>
      <c r="F230">
        <v>3.5000000000000001E-3</v>
      </c>
      <c r="G230" s="11">
        <v>0.54999821925752679</v>
      </c>
      <c r="H230" s="11">
        <f>Table1[[#This Row],[SE 2D constant]]*Table1[[#This Row],[h_ch]]</f>
        <v>3.2149252451440118E-3</v>
      </c>
      <c r="I230" s="11">
        <v>0.61236671336076409</v>
      </c>
      <c r="J230" s="11">
        <v>2.9324735949964411E-3</v>
      </c>
      <c r="K230" s="11">
        <v>0.58744783036749526</v>
      </c>
      <c r="L230" s="9">
        <f>(Table1[[#This Row],[SE 2D constant]]-Table1[[#This Row],[SE 3D simple:]])*100</f>
        <v>6.23684941032373</v>
      </c>
      <c r="M230" s="9">
        <f>(Table1[[#This Row],[SE 2D parabolic]]-Table1[[#This Row],[SE 3D simple:]])*100</f>
        <v>3.7449611109968473</v>
      </c>
      <c r="N230" s="7">
        <f>Table1[[#This Row],[SE 2D constant-3D]]/Table1[[#This Row],[SE 3D simple:]]</f>
        <v>11.339762915493072</v>
      </c>
      <c r="O230" s="7">
        <f>Table1[[#This Row],[SE 2D parabolic-3D]]/Table1[[#This Row],[SE 3D simple:]]</f>
        <v>6.8090422475410532</v>
      </c>
    </row>
    <row r="231" spans="1:15" x14ac:dyDescent="0.25">
      <c r="A231">
        <v>5.2500000000000003E-3</v>
      </c>
      <c r="B231">
        <v>2.6250000000000002E-3</v>
      </c>
      <c r="C231">
        <v>2.4999999999999999E-8</v>
      </c>
      <c r="D231">
        <v>2.5000000000000002E-18</v>
      </c>
      <c r="E231">
        <v>1250</v>
      </c>
      <c r="F231">
        <v>3.5000000000000001E-3</v>
      </c>
      <c r="G231" s="11">
        <v>0.63260268994542546</v>
      </c>
      <c r="H231" s="11">
        <f>Table1[[#This Row],[SE 2D constant]]*Table1[[#This Row],[h_ch]]</f>
        <v>3.5761514930258437E-3</v>
      </c>
      <c r="I231" s="11">
        <v>0.6811717129573035</v>
      </c>
      <c r="J231" s="11">
        <v>3.2661039387616849E-3</v>
      </c>
      <c r="K231" s="11">
        <v>0.67953057507122083</v>
      </c>
      <c r="L231" s="9">
        <f>(Table1[[#This Row],[SE 2D constant]]-Table1[[#This Row],[SE 3D simple:]])*100</f>
        <v>4.8569023011878043</v>
      </c>
      <c r="M231" s="9">
        <f>(Table1[[#This Row],[SE 2D parabolic]]-Table1[[#This Row],[SE 3D simple:]])*100</f>
        <v>4.6927885125795381</v>
      </c>
      <c r="N231" s="7">
        <f>Table1[[#This Row],[SE 2D constant-3D]]/Table1[[#This Row],[SE 3D simple:]]</f>
        <v>7.6776504089902122</v>
      </c>
      <c r="O231" s="7">
        <f>Table1[[#This Row],[SE 2D parabolic-3D]]/Table1[[#This Row],[SE 3D simple:]]</f>
        <v>7.4182240878305219</v>
      </c>
    </row>
    <row r="232" spans="1:15" x14ac:dyDescent="0.25">
      <c r="A232">
        <v>5.2500000000000003E-3</v>
      </c>
      <c r="B232">
        <v>2.6250000000000002E-3</v>
      </c>
      <c r="C232">
        <v>2.4999999999999999E-8</v>
      </c>
      <c r="D232">
        <v>2.5000000000000002E-18</v>
      </c>
      <c r="E232">
        <v>1500</v>
      </c>
      <c r="F232">
        <v>3.5000000000000001E-3</v>
      </c>
      <c r="G232" s="11">
        <v>0.70328368331831637</v>
      </c>
      <c r="H232" s="11">
        <f>Table1[[#This Row],[SE 2D constant]]*Table1[[#This Row],[h_ch]]</f>
        <v>3.887340502973458E-3</v>
      </c>
      <c r="I232" s="11">
        <v>0.7404458100901824</v>
      </c>
      <c r="J232" s="11">
        <v>3.578781552969779E-3</v>
      </c>
      <c r="K232" s="11">
        <v>0.76051681573770535</v>
      </c>
      <c r="L232" s="9">
        <f>(Table1[[#This Row],[SE 2D constant]]-Table1[[#This Row],[SE 3D simple:]])*100</f>
        <v>3.7162126771866033</v>
      </c>
      <c r="M232" s="9">
        <f>(Table1[[#This Row],[SE 2D parabolic]]-Table1[[#This Row],[SE 3D simple:]])*100</f>
        <v>5.7233132419388983</v>
      </c>
      <c r="N232" s="7">
        <f>Table1[[#This Row],[SE 2D constant-3D]]/Table1[[#This Row],[SE 3D simple:]]</f>
        <v>5.2840877235375752</v>
      </c>
      <c r="O232" s="7">
        <f>Table1[[#This Row],[SE 2D parabolic-3D]]/Table1[[#This Row],[SE 3D simple:]]</f>
        <v>8.1379866726531809</v>
      </c>
    </row>
    <row r="233" spans="1:15" x14ac:dyDescent="0.25">
      <c r="A233">
        <v>5.2500000000000003E-3</v>
      </c>
      <c r="B233">
        <v>2.6250000000000002E-3</v>
      </c>
      <c r="C233">
        <v>2.4999999999999999E-8</v>
      </c>
      <c r="D233">
        <v>5.0000000000000004E-18</v>
      </c>
      <c r="E233">
        <v>1000</v>
      </c>
      <c r="F233">
        <v>3.5000000000000001E-3</v>
      </c>
      <c r="G233" s="11">
        <v>0.64065633674235378</v>
      </c>
      <c r="H233" s="11">
        <f>Table1[[#This Row],[SE 2D constant]]*Table1[[#This Row],[h_ch]]</f>
        <v>3.6168885600449765E-3</v>
      </c>
      <c r="I233" s="11">
        <v>0.6889311542942812</v>
      </c>
      <c r="J233" s="11">
        <v>3.3016725772145872E-3</v>
      </c>
      <c r="K233" s="11">
        <v>0.68905261629258641</v>
      </c>
      <c r="L233" s="9">
        <f>(Table1[[#This Row],[SE 2D constant]]-Table1[[#This Row],[SE 3D simple:]])*100</f>
        <v>4.8274817551927418</v>
      </c>
      <c r="M233" s="9">
        <f>(Table1[[#This Row],[SE 2D parabolic]]-Table1[[#This Row],[SE 3D simple:]])*100</f>
        <v>4.8396279550232624</v>
      </c>
      <c r="N233" s="7">
        <f>Table1[[#This Row],[SE 2D constant-3D]]/Table1[[#This Row],[SE 3D simple:]]</f>
        <v>7.5352126847598182</v>
      </c>
      <c r="O233" s="7">
        <f>Table1[[#This Row],[SE 2D parabolic-3D]]/Table1[[#This Row],[SE 3D simple:]]</f>
        <v>7.5541716790503957</v>
      </c>
    </row>
    <row r="234" spans="1:15" x14ac:dyDescent="0.25">
      <c r="A234">
        <v>5.2500000000000003E-3</v>
      </c>
      <c r="B234">
        <v>2.6250000000000002E-3</v>
      </c>
      <c r="C234">
        <v>2.4999999999999999E-8</v>
      </c>
      <c r="D234">
        <v>5.0000000000000004E-18</v>
      </c>
      <c r="E234">
        <v>1250</v>
      </c>
      <c r="F234">
        <v>3.5000000000000001E-3</v>
      </c>
      <c r="G234" s="11">
        <v>0.72792908823214242</v>
      </c>
      <c r="H234" s="11">
        <f>Table1[[#This Row],[SE 2D constant]]*Table1[[#This Row],[h_ch]]</f>
        <v>4.0021093060166888E-3</v>
      </c>
      <c r="I234" s="11">
        <v>0.76230653447936925</v>
      </c>
      <c r="J234" s="11">
        <v>3.6884575780666761E-3</v>
      </c>
      <c r="K234" s="11">
        <v>0.78722190014492832</v>
      </c>
      <c r="L234" s="9">
        <f>(Table1[[#This Row],[SE 2D constant]]-Table1[[#This Row],[SE 3D simple:]])*100</f>
        <v>3.4377446247226828</v>
      </c>
      <c r="M234" s="9">
        <f>(Table1[[#This Row],[SE 2D parabolic]]-Table1[[#This Row],[SE 3D simple:]])*100</f>
        <v>5.9292811912785908</v>
      </c>
      <c r="N234" s="7">
        <f>Table1[[#This Row],[SE 2D constant-3D]]/Table1[[#This Row],[SE 3D simple:]]</f>
        <v>4.7226366967579656</v>
      </c>
      <c r="O234" s="7">
        <f>Table1[[#This Row],[SE 2D parabolic-3D]]/Table1[[#This Row],[SE 3D simple:]]</f>
        <v>8.1454104350720709</v>
      </c>
    </row>
    <row r="235" spans="1:15" x14ac:dyDescent="0.25">
      <c r="A235">
        <v>5.2500000000000003E-3</v>
      </c>
      <c r="B235">
        <v>2.6250000000000002E-3</v>
      </c>
      <c r="C235">
        <v>2.4999999999999999E-8</v>
      </c>
      <c r="D235">
        <v>5.0000000000000004E-18</v>
      </c>
      <c r="E235">
        <v>1500</v>
      </c>
      <c r="F235">
        <v>3.5000000000000001E-3</v>
      </c>
      <c r="G235" s="11">
        <v>0.80186718007291313</v>
      </c>
      <c r="H235" s="11">
        <f>Table1[[#This Row],[SE 2D constant]]*Table1[[#This Row],[h_ch]]</f>
        <v>4.338792309572603E-3</v>
      </c>
      <c r="I235" s="11">
        <v>0.82643663039478144</v>
      </c>
      <c r="J235" s="11">
        <v>4.0694876389298354E-3</v>
      </c>
      <c r="K235" s="11">
        <v>0.87105321832282712</v>
      </c>
      <c r="L235" s="9">
        <f>(Table1[[#This Row],[SE 2D constant]]-Table1[[#This Row],[SE 3D simple:]])*100</f>
        <v>2.4569450321868302</v>
      </c>
      <c r="M235" s="9">
        <f>(Table1[[#This Row],[SE 2D parabolic]]-Table1[[#This Row],[SE 3D simple:]])*100</f>
        <v>6.9186038249913988</v>
      </c>
      <c r="N235" s="7">
        <f>Table1[[#This Row],[SE 2D constant-3D]]/Table1[[#This Row],[SE 3D simple:]]</f>
        <v>3.0640299207200652</v>
      </c>
      <c r="O235" s="7">
        <f>Table1[[#This Row],[SE 2D parabolic-3D]]/Table1[[#This Row],[SE 3D simple:]]</f>
        <v>8.6281169711451415</v>
      </c>
    </row>
    <row r="236" spans="1:15" x14ac:dyDescent="0.25">
      <c r="A236">
        <v>5.2500000000000003E-3</v>
      </c>
      <c r="B236">
        <v>2.6250000000000002E-3</v>
      </c>
      <c r="C236">
        <v>2.4999999999999999E-8</v>
      </c>
      <c r="D236">
        <v>7.5000000000000002E-18</v>
      </c>
      <c r="E236">
        <v>1000</v>
      </c>
      <c r="F236">
        <v>3.5000000000000001E-3</v>
      </c>
      <c r="G236" s="11">
        <v>0.69727903439873373</v>
      </c>
      <c r="H236" s="11">
        <f>Table1[[#This Row],[SE 2D constant]]*Table1[[#This Row],[h_ch]]</f>
        <v>3.8708267832855726E-3</v>
      </c>
      <c r="I236" s="11">
        <v>0.73730033967344233</v>
      </c>
      <c r="J236" s="11">
        <v>3.547529297463139E-3</v>
      </c>
      <c r="K236" s="11">
        <v>0.75272822900020431</v>
      </c>
      <c r="L236" s="9">
        <f>(Table1[[#This Row],[SE 2D constant]]-Table1[[#This Row],[SE 3D simple:]])*100</f>
        <v>4.0021305274708592</v>
      </c>
      <c r="M236" s="9">
        <f>(Table1[[#This Row],[SE 2D parabolic]]-Table1[[#This Row],[SE 3D simple:]])*100</f>
        <v>5.5449194601470575</v>
      </c>
      <c r="N236" s="7">
        <f>Table1[[#This Row],[SE 2D constant-3D]]/Table1[[#This Row],[SE 3D simple:]]</f>
        <v>5.7396398429244488</v>
      </c>
      <c r="O236" s="7">
        <f>Table1[[#This Row],[SE 2D parabolic-3D]]/Table1[[#This Row],[SE 3D simple:]]</f>
        <v>7.9522245565987246</v>
      </c>
    </row>
    <row r="237" spans="1:15" x14ac:dyDescent="0.25">
      <c r="A237">
        <v>5.2500000000000003E-3</v>
      </c>
      <c r="B237">
        <v>2.6250000000000002E-3</v>
      </c>
      <c r="C237">
        <v>2.4999999999999999E-8</v>
      </c>
      <c r="D237">
        <v>7.5000000000000002E-18</v>
      </c>
      <c r="E237">
        <v>1250</v>
      </c>
      <c r="F237">
        <v>3.5000000000000001E-3</v>
      </c>
      <c r="G237" s="11">
        <v>0.78668553150256082</v>
      </c>
      <c r="H237" s="11">
        <f>Table1[[#This Row],[SE 2D constant]]*Table1[[#This Row],[h_ch]]</f>
        <v>4.2750794405719359E-3</v>
      </c>
      <c r="I237" s="11">
        <v>0.81430084582322582</v>
      </c>
      <c r="J237" s="11">
        <v>3.9863936674524167E-3</v>
      </c>
      <c r="K237" s="11">
        <v>0.85409549876798352</v>
      </c>
      <c r="L237" s="9">
        <f>(Table1[[#This Row],[SE 2D constant]]-Table1[[#This Row],[SE 3D simple:]])*100</f>
        <v>2.7615314320664996</v>
      </c>
      <c r="M237" s="9">
        <f>(Table1[[#This Row],[SE 2D parabolic]]-Table1[[#This Row],[SE 3D simple:]])*100</f>
        <v>6.7409967265422699</v>
      </c>
      <c r="N237" s="7">
        <f>Table1[[#This Row],[SE 2D constant-3D]]/Table1[[#This Row],[SE 3D simple:]]</f>
        <v>3.5103371315244662</v>
      </c>
      <c r="O237" s="7">
        <f>Table1[[#This Row],[SE 2D parabolic-3D]]/Table1[[#This Row],[SE 3D simple:]]</f>
        <v>8.5688581480163233</v>
      </c>
    </row>
    <row r="238" spans="1:15" x14ac:dyDescent="0.25">
      <c r="A238">
        <v>5.2500000000000003E-3</v>
      </c>
      <c r="B238">
        <v>2.6250000000000002E-3</v>
      </c>
      <c r="C238">
        <v>2.4999999999999999E-8</v>
      </c>
      <c r="D238">
        <v>7.5000000000000002E-18</v>
      </c>
      <c r="E238">
        <v>1500</v>
      </c>
      <c r="F238">
        <v>3.5000000000000001E-3</v>
      </c>
      <c r="G238" s="11">
        <v>0.86125472325616659</v>
      </c>
      <c r="H238" s="11">
        <f>Table1[[#This Row],[SE 2D constant]]*Table1[[#This Row],[h_ch]]</f>
        <v>4.6264370081810259E-3</v>
      </c>
      <c r="I238" s="11">
        <v>0.88122609679638586</v>
      </c>
      <c r="J238" s="11">
        <v>4.443050345076395E-3</v>
      </c>
      <c r="K238" s="11">
        <v>0.93638718709276392</v>
      </c>
      <c r="L238" s="9">
        <f>(Table1[[#This Row],[SE 2D constant]]-Table1[[#This Row],[SE 3D simple:]])*100</f>
        <v>1.9971373540219273</v>
      </c>
      <c r="M238" s="9">
        <f>(Table1[[#This Row],[SE 2D parabolic]]-Table1[[#This Row],[SE 3D simple:]])*100</f>
        <v>7.513246383659733</v>
      </c>
      <c r="N238" s="7">
        <f>Table1[[#This Row],[SE 2D constant-3D]]/Table1[[#This Row],[SE 3D simple:]]</f>
        <v>2.3188695517062614</v>
      </c>
      <c r="O238" s="7">
        <f>Table1[[#This Row],[SE 2D parabolic-3D]]/Table1[[#This Row],[SE 3D simple:]]</f>
        <v>8.7236054337725086</v>
      </c>
    </row>
    <row r="239" spans="1:15" x14ac:dyDescent="0.25">
      <c r="A239">
        <v>5.2500000000000003E-3</v>
      </c>
      <c r="B239">
        <v>2.6250000000000002E-3</v>
      </c>
      <c r="C239">
        <v>2.4999999999999999E-8</v>
      </c>
      <c r="D239">
        <v>1.0000000000000001E-17</v>
      </c>
      <c r="E239">
        <v>1000</v>
      </c>
      <c r="F239">
        <v>3.5000000000000001E-3</v>
      </c>
      <c r="G239" s="11">
        <v>0.73929305188346939</v>
      </c>
      <c r="H239" s="11">
        <f>Table1[[#This Row],[SE 2D constant]]*Table1[[#This Row],[h_ch]]</f>
        <v>4.0616161538750339E-3</v>
      </c>
      <c r="I239" s="11">
        <v>0.77364117216667305</v>
      </c>
      <c r="J239" s="11">
        <v>3.7412812557243639E-3</v>
      </c>
      <c r="K239" s="11">
        <v>0.79971220797648568</v>
      </c>
      <c r="L239" s="9">
        <f>(Table1[[#This Row],[SE 2D constant]]-Table1[[#This Row],[SE 3D simple:]])*100</f>
        <v>3.4348120283203665</v>
      </c>
      <c r="M239" s="9">
        <f>(Table1[[#This Row],[SE 2D parabolic]]-Table1[[#This Row],[SE 3D simple:]])*100</f>
        <v>6.0419156093016291</v>
      </c>
      <c r="N239" s="7">
        <f>Table1[[#This Row],[SE 2D constant-3D]]/Table1[[#This Row],[SE 3D simple:]]</f>
        <v>4.646076436900934</v>
      </c>
      <c r="O239" s="7">
        <f>Table1[[#This Row],[SE 2D parabolic-3D]]/Table1[[#This Row],[SE 3D simple:]]</f>
        <v>8.1725583568097466</v>
      </c>
    </row>
    <row r="240" spans="1:15" x14ac:dyDescent="0.25">
      <c r="A240">
        <v>5.2500000000000003E-3</v>
      </c>
      <c r="B240">
        <v>2.6250000000000002E-3</v>
      </c>
      <c r="C240">
        <v>2.4999999999999999E-8</v>
      </c>
      <c r="D240">
        <v>1.0000000000000001E-17</v>
      </c>
      <c r="E240">
        <v>1250</v>
      </c>
      <c r="F240">
        <v>3.5000000000000001E-3</v>
      </c>
      <c r="G240" s="11">
        <v>0.8287310543359595</v>
      </c>
      <c r="H240" s="11">
        <f>Table1[[#This Row],[SE 2D constant]]*Table1[[#This Row],[h_ch]]</f>
        <v>4.4779187710872453E-3</v>
      </c>
      <c r="I240" s="11">
        <v>0.85293690877852291</v>
      </c>
      <c r="J240" s="11">
        <v>4.2308152206953983E-3</v>
      </c>
      <c r="K240" s="11">
        <v>0.90157236553280462</v>
      </c>
      <c r="L240" s="9">
        <f>(Table1[[#This Row],[SE 2D constant]]-Table1[[#This Row],[SE 3D simple:]])*100</f>
        <v>2.4205854442563401</v>
      </c>
      <c r="M240" s="9">
        <f>(Table1[[#This Row],[SE 2D parabolic]]-Table1[[#This Row],[SE 3D simple:]])*100</f>
        <v>7.2841311196845115</v>
      </c>
      <c r="N240" s="7">
        <f>Table1[[#This Row],[SE 2D constant-3D]]/Table1[[#This Row],[SE 3D simple:]]</f>
        <v>2.9208335220355557</v>
      </c>
      <c r="O240" s="7">
        <f>Table1[[#This Row],[SE 2D parabolic-3D]]/Table1[[#This Row],[SE 3D simple:]]</f>
        <v>8.789499417903551</v>
      </c>
    </row>
    <row r="241" spans="1:15" x14ac:dyDescent="0.25">
      <c r="A241">
        <v>5.2500000000000003E-3</v>
      </c>
      <c r="B241">
        <v>2.6250000000000002E-3</v>
      </c>
      <c r="C241">
        <v>2.4999999999999999E-8</v>
      </c>
      <c r="D241">
        <v>1.0000000000000001E-17</v>
      </c>
      <c r="E241">
        <v>1500</v>
      </c>
      <c r="F241">
        <v>3.5000000000000001E-3</v>
      </c>
      <c r="G241" s="11">
        <v>0.90561113195415355</v>
      </c>
      <c r="H241" s="11">
        <f>Table1[[#This Row],[SE 2D constant]]*Table1[[#This Row],[h_ch]]</f>
        <v>4.8390088773778966E-3</v>
      </c>
      <c r="I241" s="11">
        <v>0.92171597664340876</v>
      </c>
      <c r="J241" s="11">
        <v>4.8292337343421024E-3</v>
      </c>
      <c r="K241" s="11">
        <v>0.98175949243425753</v>
      </c>
      <c r="L241" s="9">
        <f>(Table1[[#This Row],[SE 2D constant]]-Table1[[#This Row],[SE 3D simple:]])*100</f>
        <v>1.6104844689255216</v>
      </c>
      <c r="M241" s="9">
        <f>(Table1[[#This Row],[SE 2D parabolic]]-Table1[[#This Row],[SE 3D simple:]])*100</f>
        <v>7.6148360480103978</v>
      </c>
      <c r="N241" s="7">
        <f>Table1[[#This Row],[SE 2D constant-3D]]/Table1[[#This Row],[SE 3D simple:]]</f>
        <v>1.7783399652457585</v>
      </c>
      <c r="O241" s="7">
        <f>Table1[[#This Row],[SE 2D parabolic-3D]]/Table1[[#This Row],[SE 3D simple:]]</f>
        <v>8.4085053499495821</v>
      </c>
    </row>
    <row r="242" spans="1:15" x14ac:dyDescent="0.25">
      <c r="A242">
        <v>5.2500000000000003E-3</v>
      </c>
      <c r="B242">
        <v>2.6250000000000002E-3</v>
      </c>
      <c r="C242">
        <v>4.9999999999999998E-8</v>
      </c>
      <c r="D242">
        <v>1.0000000000000001E-18</v>
      </c>
      <c r="E242">
        <v>1000</v>
      </c>
      <c r="F242">
        <v>7.0000000000000001E-3</v>
      </c>
      <c r="G242" s="11">
        <v>0.33627132145715949</v>
      </c>
      <c r="H242" s="11">
        <f>Table1[[#This Row],[SE 2D constant]]*Table1[[#This Row],[h_ch]]</f>
        <v>2.2471964730261941E-3</v>
      </c>
      <c r="I242" s="11">
        <v>0.42803742343356072</v>
      </c>
      <c r="J242" s="11">
        <v>2.1119545319136738E-3</v>
      </c>
      <c r="K242" s="11">
        <v>0.3552820446960927</v>
      </c>
      <c r="L242" s="9">
        <f>(Table1[[#This Row],[SE 2D constant]]-Table1[[#This Row],[SE 3D simple:]])*100</f>
        <v>9.1766101976401231</v>
      </c>
      <c r="M242" s="9">
        <f>(Table1[[#This Row],[SE 2D parabolic]]-Table1[[#This Row],[SE 3D simple:]])*100</f>
        <v>1.9010723238933214</v>
      </c>
      <c r="N242" s="7">
        <f>Table1[[#This Row],[SE 2D constant-3D]]/Table1[[#This Row],[SE 3D simple:]]</f>
        <v>27.289303642889482</v>
      </c>
      <c r="O242" s="7">
        <f>Table1[[#This Row],[SE 2D parabolic-3D]]/Table1[[#This Row],[SE 3D simple:]]</f>
        <v>5.6533882094239649</v>
      </c>
    </row>
    <row r="243" spans="1:15" x14ac:dyDescent="0.25">
      <c r="A243">
        <v>5.2500000000000003E-3</v>
      </c>
      <c r="B243">
        <v>2.6250000000000002E-3</v>
      </c>
      <c r="C243">
        <v>4.9999999999999998E-8</v>
      </c>
      <c r="D243">
        <v>1.0000000000000001E-18</v>
      </c>
      <c r="E243">
        <v>1250</v>
      </c>
      <c r="F243">
        <v>7.0000000000000001E-3</v>
      </c>
      <c r="G243" s="11">
        <v>0.40029039913520248</v>
      </c>
      <c r="H243" s="11">
        <f>Table1[[#This Row],[SE 2D constant]]*Table1[[#This Row],[h_ch]]</f>
        <v>2.5471216457271682E-3</v>
      </c>
      <c r="I243" s="11">
        <v>0.4851660277575558</v>
      </c>
      <c r="J243" s="11">
        <v>2.3613309320692751E-3</v>
      </c>
      <c r="K243" s="11">
        <v>0.42491933568325491</v>
      </c>
      <c r="L243" s="9">
        <f>(Table1[[#This Row],[SE 2D constant]]-Table1[[#This Row],[SE 3D simple:]])*100</f>
        <v>8.4875628622353325</v>
      </c>
      <c r="M243" s="9">
        <f>(Table1[[#This Row],[SE 2D parabolic]]-Table1[[#This Row],[SE 3D simple:]])*100</f>
        <v>2.4628936548052427</v>
      </c>
      <c r="N243" s="7">
        <f>Table1[[#This Row],[SE 2D constant-3D]]/Table1[[#This Row],[SE 3D simple:]]</f>
        <v>21.203513450665014</v>
      </c>
      <c r="O243" s="7">
        <f>Table1[[#This Row],[SE 2D parabolic-3D]]/Table1[[#This Row],[SE 3D simple:]]</f>
        <v>6.1527672412981689</v>
      </c>
    </row>
    <row r="244" spans="1:15" x14ac:dyDescent="0.25">
      <c r="A244">
        <v>5.2500000000000003E-3</v>
      </c>
      <c r="B244">
        <v>2.6250000000000002E-3</v>
      </c>
      <c r="C244">
        <v>4.9999999999999998E-8</v>
      </c>
      <c r="D244">
        <v>1.0000000000000001E-18</v>
      </c>
      <c r="E244">
        <v>1500</v>
      </c>
      <c r="F244">
        <v>7.0000000000000001E-3</v>
      </c>
      <c r="G244" s="11">
        <v>0.45792102490061348</v>
      </c>
      <c r="H244" s="11">
        <f>Table1[[#This Row],[SE 2D constant]]*Table1[[#This Row],[h_ch]]</f>
        <v>2.8079019054287656E-3</v>
      </c>
      <c r="I244" s="11">
        <v>0.53483845817690767</v>
      </c>
      <c r="J244" s="11">
        <v>2.5799976225265469E-3</v>
      </c>
      <c r="K244" s="11">
        <v>0.48714343753958161</v>
      </c>
      <c r="L244" s="9">
        <f>(Table1[[#This Row],[SE 2D constant]]-Table1[[#This Row],[SE 3D simple:]])*100</f>
        <v>7.6917433276294194</v>
      </c>
      <c r="M244" s="9">
        <f>(Table1[[#This Row],[SE 2D parabolic]]-Table1[[#This Row],[SE 3D simple:]])*100</f>
        <v>2.9222412638968134</v>
      </c>
      <c r="N244" s="7">
        <f>Table1[[#This Row],[SE 2D constant-3D]]/Table1[[#This Row],[SE 3D simple:]]</f>
        <v>16.797095807729782</v>
      </c>
      <c r="O244" s="7">
        <f>Table1[[#This Row],[SE 2D parabolic-3D]]/Table1[[#This Row],[SE 3D simple:]]</f>
        <v>6.3815398398251144</v>
      </c>
    </row>
    <row r="245" spans="1:15" x14ac:dyDescent="0.25">
      <c r="A245">
        <v>5.2500000000000003E-3</v>
      </c>
      <c r="B245">
        <v>2.6250000000000002E-3</v>
      </c>
      <c r="C245">
        <v>4.9999999999999998E-8</v>
      </c>
      <c r="D245">
        <v>2.5000000000000002E-18</v>
      </c>
      <c r="E245">
        <v>1000</v>
      </c>
      <c r="F245">
        <v>7.0000000000000001E-3</v>
      </c>
      <c r="G245" s="11">
        <v>0.42756478013492788</v>
      </c>
      <c r="H245" s="11">
        <f>Table1[[#This Row],[SE 2D constant]]*Table1[[#This Row],[h_ch]]</f>
        <v>2.6746016019763893E-3</v>
      </c>
      <c r="I245" s="11">
        <v>0.50944792418597884</v>
      </c>
      <c r="J245" s="11">
        <v>2.465803865632154E-3</v>
      </c>
      <c r="K245" s="11">
        <v>0.45457115363114159</v>
      </c>
      <c r="L245" s="9">
        <f>(Table1[[#This Row],[SE 2D constant]]-Table1[[#This Row],[SE 3D simple:]])*100</f>
        <v>8.1883144051050962</v>
      </c>
      <c r="M245" s="9">
        <f>(Table1[[#This Row],[SE 2D parabolic]]-Table1[[#This Row],[SE 3D simple:]])*100</f>
        <v>2.7006373496213709</v>
      </c>
      <c r="N245" s="7">
        <f>Table1[[#This Row],[SE 2D constant-3D]]/Table1[[#This Row],[SE 3D simple:]]</f>
        <v>19.151049818745793</v>
      </c>
      <c r="O245" s="7">
        <f>Table1[[#This Row],[SE 2D parabolic-3D]]/Table1[[#This Row],[SE 3D simple:]]</f>
        <v>6.3163232218732395</v>
      </c>
    </row>
    <row r="246" spans="1:15" x14ac:dyDescent="0.25">
      <c r="A246">
        <v>5.2500000000000003E-3</v>
      </c>
      <c r="B246">
        <v>2.6250000000000002E-3</v>
      </c>
      <c r="C246">
        <v>4.9999999999999998E-8</v>
      </c>
      <c r="D246">
        <v>2.5000000000000002E-18</v>
      </c>
      <c r="E246">
        <v>1250</v>
      </c>
      <c r="F246">
        <v>7.0000000000000001E-3</v>
      </c>
      <c r="G246" s="11">
        <v>0.50163236390446808</v>
      </c>
      <c r="H246" s="11">
        <f>Table1[[#This Row],[SE 2D constant]]*Table1[[#This Row],[h_ch]]</f>
        <v>2.9991177797741315E-3</v>
      </c>
      <c r="I246" s="11">
        <v>0.57126052948078687</v>
      </c>
      <c r="J246" s="11">
        <v>2.748587573225319E-3</v>
      </c>
      <c r="K246" s="11">
        <v>0.53528464506186568</v>
      </c>
      <c r="L246" s="9">
        <f>(Table1[[#This Row],[SE 2D constant]]-Table1[[#This Row],[SE 3D simple:]])*100</f>
        <v>6.9628165576318786</v>
      </c>
      <c r="M246" s="9">
        <f>(Table1[[#This Row],[SE 2D parabolic]]-Table1[[#This Row],[SE 3D simple:]])*100</f>
        <v>3.3652281157397601</v>
      </c>
      <c r="N246" s="7">
        <f>Table1[[#This Row],[SE 2D constant-3D]]/Table1[[#This Row],[SE 3D simple:]]</f>
        <v>13.880317656214645</v>
      </c>
      <c r="O246" s="7">
        <f>Table1[[#This Row],[SE 2D parabolic-3D]]/Table1[[#This Row],[SE 3D simple:]]</f>
        <v>6.7085546266321865</v>
      </c>
    </row>
    <row r="247" spans="1:15" x14ac:dyDescent="0.25">
      <c r="A247">
        <v>5.2500000000000003E-3</v>
      </c>
      <c r="B247">
        <v>2.6250000000000002E-3</v>
      </c>
      <c r="C247">
        <v>4.9999999999999998E-8</v>
      </c>
      <c r="D247">
        <v>2.5000000000000002E-18</v>
      </c>
      <c r="E247">
        <v>1500</v>
      </c>
      <c r="F247">
        <v>7.0000000000000001E-3</v>
      </c>
      <c r="G247" s="11">
        <v>0.566729325138004</v>
      </c>
      <c r="H247" s="11">
        <f>Table1[[#This Row],[SE 2D constant]]*Table1[[#This Row],[h_ch]]</f>
        <v>3.2835909151000303E-3</v>
      </c>
      <c r="I247" s="11">
        <v>0.62544588859048189</v>
      </c>
      <c r="J247" s="11">
        <v>2.999117779774131E-3</v>
      </c>
      <c r="K247" s="11">
        <v>0.60616706329612713</v>
      </c>
      <c r="L247" s="9">
        <f>(Table1[[#This Row],[SE 2D constant]]-Table1[[#This Row],[SE 3D simple:]])*100</f>
        <v>5.8716563452477892</v>
      </c>
      <c r="M247" s="9">
        <f>(Table1[[#This Row],[SE 2D parabolic]]-Table1[[#This Row],[SE 3D simple:]])*100</f>
        <v>3.9437738158123126</v>
      </c>
      <c r="N247" s="7">
        <f>Table1[[#This Row],[SE 2D constant-3D]]/Table1[[#This Row],[SE 3D simple:]]</f>
        <v>10.360600880884336</v>
      </c>
      <c r="O247" s="7">
        <f>Table1[[#This Row],[SE 2D parabolic-3D]]/Table1[[#This Row],[SE 3D simple:]]</f>
        <v>6.9588313871917</v>
      </c>
    </row>
    <row r="248" spans="1:15" x14ac:dyDescent="0.25">
      <c r="A248">
        <v>5.2500000000000003E-3</v>
      </c>
      <c r="B248">
        <v>2.6250000000000002E-3</v>
      </c>
      <c r="C248">
        <v>4.9999999999999998E-8</v>
      </c>
      <c r="D248">
        <v>5.0000000000000004E-18</v>
      </c>
      <c r="E248">
        <v>1000</v>
      </c>
      <c r="F248">
        <v>7.0000000000000001E-3</v>
      </c>
      <c r="G248" s="11">
        <v>0.50698481378735594</v>
      </c>
      <c r="H248" s="11">
        <f>Table1[[#This Row],[SE 2D constant]]*Table1[[#This Row],[h_ch]]</f>
        <v>3.0263748005120972E-3</v>
      </c>
      <c r="I248" s="11">
        <v>0.57645234295468517</v>
      </c>
      <c r="J248" s="11">
        <v>2.765763315137277E-3</v>
      </c>
      <c r="K248" s="11">
        <v>0.54017954037987181</v>
      </c>
      <c r="L248" s="9">
        <f>(Table1[[#This Row],[SE 2D constant]]-Table1[[#This Row],[SE 3D simple:]])*100</f>
        <v>6.9467529167329234</v>
      </c>
      <c r="M248" s="9">
        <f>(Table1[[#This Row],[SE 2D parabolic]]-Table1[[#This Row],[SE 3D simple:]])*100</f>
        <v>3.3194726592515877</v>
      </c>
      <c r="N248" s="7">
        <f>Table1[[#This Row],[SE 2D constant-3D]]/Table1[[#This Row],[SE 3D simple:]]</f>
        <v>13.702092701432655</v>
      </c>
      <c r="O248" s="7">
        <f>Table1[[#This Row],[SE 2D parabolic-3D]]/Table1[[#This Row],[SE 3D simple:]]</f>
        <v>6.5474794687713676</v>
      </c>
    </row>
    <row r="249" spans="1:15" x14ac:dyDescent="0.25">
      <c r="A249">
        <v>5.2500000000000003E-3</v>
      </c>
      <c r="B249">
        <v>2.6250000000000002E-3</v>
      </c>
      <c r="C249">
        <v>4.9999999999999998E-8</v>
      </c>
      <c r="D249">
        <v>5.0000000000000004E-18</v>
      </c>
      <c r="E249">
        <v>1250</v>
      </c>
      <c r="F249">
        <v>7.0000000000000001E-3</v>
      </c>
      <c r="G249" s="11">
        <v>0.58744968658837537</v>
      </c>
      <c r="H249" s="11">
        <f>Table1[[#This Row],[SE 2D constant]]*Table1[[#This Row],[h_ch]]</f>
        <v>3.3766035802983642E-3</v>
      </c>
      <c r="I249" s="11">
        <v>0.64316258672349791</v>
      </c>
      <c r="J249" s="11">
        <v>3.0807250087354502E-3</v>
      </c>
      <c r="K249" s="11">
        <v>0.62889898593795046</v>
      </c>
      <c r="L249" s="9">
        <f>(Table1[[#This Row],[SE 2D constant]]-Table1[[#This Row],[SE 3D simple:]])*100</f>
        <v>5.5712900135122538</v>
      </c>
      <c r="M249" s="9">
        <f>(Table1[[#This Row],[SE 2D parabolic]]-Table1[[#This Row],[SE 3D simple:]])*100</f>
        <v>4.1449299349575082</v>
      </c>
      <c r="N249" s="7">
        <f>Table1[[#This Row],[SE 2D constant-3D]]/Table1[[#This Row],[SE 3D simple:]]</f>
        <v>9.4838590277707375</v>
      </c>
      <c r="O249" s="7">
        <f>Table1[[#This Row],[SE 2D parabolic-3D]]/Table1[[#This Row],[SE 3D simple:]]</f>
        <v>7.0558041472951727</v>
      </c>
    </row>
    <row r="250" spans="1:15" x14ac:dyDescent="0.25">
      <c r="A250">
        <v>5.2500000000000003E-3</v>
      </c>
      <c r="B250">
        <v>2.6250000000000002E-3</v>
      </c>
      <c r="C250">
        <v>4.9999999999999998E-8</v>
      </c>
      <c r="D250">
        <v>5.0000000000000004E-18</v>
      </c>
      <c r="E250">
        <v>1500</v>
      </c>
      <c r="F250">
        <v>7.0000000000000001E-3</v>
      </c>
      <c r="G250" s="11">
        <v>0.65650211449789764</v>
      </c>
      <c r="H250" s="11">
        <f>Table1[[#This Row],[SE 2D constant]]*Table1[[#This Row],[h_ch]]</f>
        <v>3.6785217960562523E-3</v>
      </c>
      <c r="I250" s="11">
        <v>0.70067081829642897</v>
      </c>
      <c r="J250" s="11">
        <v>3.3702549078225858E-3</v>
      </c>
      <c r="K250" s="11">
        <v>0.70720904385112549</v>
      </c>
      <c r="L250" s="9">
        <f>(Table1[[#This Row],[SE 2D constant]]-Table1[[#This Row],[SE 3D simple:]])*100</f>
        <v>4.4168703798531332</v>
      </c>
      <c r="M250" s="9">
        <f>(Table1[[#This Row],[SE 2D parabolic]]-Table1[[#This Row],[SE 3D simple:]])*100</f>
        <v>5.0706929353227848</v>
      </c>
      <c r="N250" s="7">
        <f>Table1[[#This Row],[SE 2D constant-3D]]/Table1[[#This Row],[SE 3D simple:]]</f>
        <v>6.7278844687822827</v>
      </c>
      <c r="O250" s="7">
        <f>Table1[[#This Row],[SE 2D parabolic-3D]]/Table1[[#This Row],[SE 3D simple:]]</f>
        <v>7.7238028992502548</v>
      </c>
    </row>
    <row r="251" spans="1:15" x14ac:dyDescent="0.25">
      <c r="A251">
        <v>5.2500000000000003E-3</v>
      </c>
      <c r="B251">
        <v>2.6250000000000002E-3</v>
      </c>
      <c r="C251">
        <v>4.9999999999999998E-8</v>
      </c>
      <c r="D251">
        <v>7.5000000000000002E-18</v>
      </c>
      <c r="E251">
        <v>1000</v>
      </c>
      <c r="F251">
        <v>7.0000000000000001E-3</v>
      </c>
      <c r="G251" s="11">
        <v>0.55738699839349304</v>
      </c>
      <c r="H251" s="11">
        <f>Table1[[#This Row],[SE 2D constant]]*Table1[[#This Row],[h_ch]]</f>
        <v>3.2458649780955861E-3</v>
      </c>
      <c r="I251" s="11">
        <v>0.61825999582773061</v>
      </c>
      <c r="J251" s="11">
        <v>2.9633903441463939E-3</v>
      </c>
      <c r="K251" s="11">
        <v>0.59614739813545936</v>
      </c>
      <c r="L251" s="9">
        <f>(Table1[[#This Row],[SE 2D constant]]-Table1[[#This Row],[SE 3D simple:]])*100</f>
        <v>6.0872997434237579</v>
      </c>
      <c r="M251" s="9">
        <f>(Table1[[#This Row],[SE 2D parabolic]]-Table1[[#This Row],[SE 3D simple:]])*100</f>
        <v>3.8760399741966323</v>
      </c>
      <c r="N251" s="7">
        <f>Table1[[#This Row],[SE 2D constant-3D]]/Table1[[#This Row],[SE 3D simple:]]</f>
        <v>10.921136949675253</v>
      </c>
      <c r="O251" s="7">
        <f>Table1[[#This Row],[SE 2D parabolic-3D]]/Table1[[#This Row],[SE 3D simple:]]</f>
        <v>6.9539475900374379</v>
      </c>
    </row>
    <row r="252" spans="1:15" x14ac:dyDescent="0.25">
      <c r="A252">
        <v>5.2500000000000003E-3</v>
      </c>
      <c r="B252">
        <v>2.6250000000000002E-3</v>
      </c>
      <c r="C252">
        <v>4.9999999999999998E-8</v>
      </c>
      <c r="D252">
        <v>7.5000000000000002E-18</v>
      </c>
      <c r="E252">
        <v>1250</v>
      </c>
      <c r="F252">
        <v>7.0000000000000001E-3</v>
      </c>
      <c r="G252" s="11">
        <v>0.6405050362692184</v>
      </c>
      <c r="H252" s="11">
        <f>Table1[[#This Row],[SE 2D constant]]*Table1[[#This Row],[h_ch]]</f>
        <v>3.6098750668611479E-3</v>
      </c>
      <c r="I252" s="11">
        <v>0.68759525083069484</v>
      </c>
      <c r="J252" s="11">
        <v>3.3016725772145872E-3</v>
      </c>
      <c r="K252" s="11">
        <v>0.68905261629258641</v>
      </c>
      <c r="L252" s="9">
        <f>(Table1[[#This Row],[SE 2D constant]]-Table1[[#This Row],[SE 3D simple:]])*100</f>
        <v>4.709021456147644</v>
      </c>
      <c r="M252" s="9">
        <f>(Table1[[#This Row],[SE 2D parabolic]]-Table1[[#This Row],[SE 3D simple:]])*100</f>
        <v>4.8547580023368013</v>
      </c>
      <c r="N252" s="7">
        <f>Table1[[#This Row],[SE 2D constant-3D]]/Table1[[#This Row],[SE 3D simple:]]</f>
        <v>7.3520443860621549</v>
      </c>
      <c r="O252" s="7">
        <f>Table1[[#This Row],[SE 2D parabolic-3D]]/Table1[[#This Row],[SE 3D simple:]]</f>
        <v>7.5795781881974769</v>
      </c>
    </row>
    <row r="253" spans="1:15" x14ac:dyDescent="0.25">
      <c r="A253">
        <v>5.2500000000000003E-3</v>
      </c>
      <c r="B253">
        <v>2.6250000000000002E-3</v>
      </c>
      <c r="C253">
        <v>4.9999999999999998E-8</v>
      </c>
      <c r="D253">
        <v>7.5000000000000002E-18</v>
      </c>
      <c r="E253">
        <v>1500</v>
      </c>
      <c r="F253">
        <v>7.0000000000000001E-3</v>
      </c>
      <c r="G253" s="11">
        <v>0.71142976904472666</v>
      </c>
      <c r="H253" s="11">
        <f>Table1[[#This Row],[SE 2D constant]]*Table1[[#This Row],[h_ch]]</f>
        <v>3.9237825634123513E-3</v>
      </c>
      <c r="I253" s="11">
        <v>0.74738715493568586</v>
      </c>
      <c r="J253" s="11">
        <v>3.61425850010104E-3</v>
      </c>
      <c r="K253" s="11">
        <v>0.7692645049146678</v>
      </c>
      <c r="L253" s="9">
        <f>(Table1[[#This Row],[SE 2D constant]]-Table1[[#This Row],[SE 3D simple:]])*100</f>
        <v>3.5957385890959204</v>
      </c>
      <c r="M253" s="9">
        <f>(Table1[[#This Row],[SE 2D parabolic]]-Table1[[#This Row],[SE 3D simple:]])*100</f>
        <v>5.7834735869941145</v>
      </c>
      <c r="N253" s="7">
        <f>Table1[[#This Row],[SE 2D constant-3D]]/Table1[[#This Row],[SE 3D simple:]]</f>
        <v>5.0542425205570236</v>
      </c>
      <c r="O253" s="7">
        <f>Table1[[#This Row],[SE 2D parabolic-3D]]/Table1[[#This Row],[SE 3D simple:]]</f>
        <v>8.1293668590223351</v>
      </c>
    </row>
    <row r="254" spans="1:15" x14ac:dyDescent="0.25">
      <c r="A254">
        <v>5.2500000000000003E-3</v>
      </c>
      <c r="B254">
        <v>2.6250000000000002E-3</v>
      </c>
      <c r="C254">
        <v>4.9999999999999998E-8</v>
      </c>
      <c r="D254">
        <v>1.0000000000000001E-17</v>
      </c>
      <c r="E254">
        <v>1000</v>
      </c>
      <c r="F254">
        <v>7.0000000000000001E-3</v>
      </c>
      <c r="G254" s="11">
        <v>0.59450971938308295</v>
      </c>
      <c r="H254" s="11">
        <f>Table1[[#This Row],[SE 2D constant]]*Table1[[#This Row],[h_ch]]</f>
        <v>3.4093434431671202E-3</v>
      </c>
      <c r="I254" s="11">
        <v>0.64939875107945144</v>
      </c>
      <c r="J254" s="11">
        <v>3.1112970008610841E-3</v>
      </c>
      <c r="K254" s="11">
        <v>0.63735251369026624</v>
      </c>
      <c r="L254" s="9">
        <f>(Table1[[#This Row],[SE 2D constant]]-Table1[[#This Row],[SE 3D simple:]])*100</f>
        <v>5.4889031696368491</v>
      </c>
      <c r="M254" s="9">
        <f>(Table1[[#This Row],[SE 2D parabolic]]-Table1[[#This Row],[SE 3D simple:]])*100</f>
        <v>4.2842794307183301</v>
      </c>
      <c r="N254" s="7">
        <f>Table1[[#This Row],[SE 2D constant-3D]]/Table1[[#This Row],[SE 3D simple:]]</f>
        <v>9.2326550612707088</v>
      </c>
      <c r="O254" s="7">
        <f>Table1[[#This Row],[SE 2D parabolic-3D]]/Table1[[#This Row],[SE 3D simple:]]</f>
        <v>7.2064077188916036</v>
      </c>
    </row>
    <row r="255" spans="1:15" x14ac:dyDescent="0.25">
      <c r="A255">
        <v>5.2500000000000003E-3</v>
      </c>
      <c r="B255">
        <v>2.6250000000000002E-3</v>
      </c>
      <c r="C255">
        <v>4.9999999999999998E-8</v>
      </c>
      <c r="D255">
        <v>1.0000000000000001E-17</v>
      </c>
      <c r="E255">
        <v>1250</v>
      </c>
      <c r="F255">
        <v>7.0000000000000001E-3</v>
      </c>
      <c r="G255" s="11">
        <v>0.67949595430328957</v>
      </c>
      <c r="H255" s="11">
        <f>Table1[[#This Row],[SE 2D constant]]*Table1[[#This Row],[h_ch]]</f>
        <v>3.7824097651356996E-3</v>
      </c>
      <c r="I255" s="11">
        <v>0.72045900288299036</v>
      </c>
      <c r="J255" s="11">
        <v>3.470151403167184E-3</v>
      </c>
      <c r="K255" s="11">
        <v>0.7331281879682171</v>
      </c>
      <c r="L255" s="9">
        <f>(Table1[[#This Row],[SE 2D constant]]-Table1[[#This Row],[SE 3D simple:]])*100</f>
        <v>4.0963048579700789</v>
      </c>
      <c r="M255" s="9">
        <f>(Table1[[#This Row],[SE 2D parabolic]]-Table1[[#This Row],[SE 3D simple:]])*100</f>
        <v>5.3632233664927531</v>
      </c>
      <c r="N255" s="7">
        <f>Table1[[#This Row],[SE 2D constant-3D]]/Table1[[#This Row],[SE 3D simple:]]</f>
        <v>6.0284462799637417</v>
      </c>
      <c r="O255" s="7">
        <f>Table1[[#This Row],[SE 2D parabolic-3D]]/Table1[[#This Row],[SE 3D simple:]]</f>
        <v>7.8929437806467142</v>
      </c>
    </row>
    <row r="256" spans="1:15" x14ac:dyDescent="0.25">
      <c r="A256">
        <v>5.2500000000000003E-3</v>
      </c>
      <c r="B256">
        <v>2.6250000000000002E-3</v>
      </c>
      <c r="C256">
        <v>4.9999999999999998E-8</v>
      </c>
      <c r="D256">
        <v>1.0000000000000001E-17</v>
      </c>
      <c r="E256">
        <v>1500</v>
      </c>
      <c r="F256">
        <v>7.0000000000000001E-3</v>
      </c>
      <c r="G256" s="11">
        <v>0.75164637824226299</v>
      </c>
      <c r="H256" s="11">
        <f>Table1[[#This Row],[SE 2D constant]]*Table1[[#This Row],[h_ch]]</f>
        <v>4.108079780934624E-3</v>
      </c>
      <c r="I256" s="11">
        <v>0.78249138684469022</v>
      </c>
      <c r="J256" s="11">
        <v>3.807086870782502E-3</v>
      </c>
      <c r="K256" s="11">
        <v>0.81490940267435086</v>
      </c>
      <c r="L256" s="9">
        <f>(Table1[[#This Row],[SE 2D constant]]-Table1[[#This Row],[SE 3D simple:]])*100</f>
        <v>3.0845008602427226</v>
      </c>
      <c r="M256" s="9">
        <f>(Table1[[#This Row],[SE 2D parabolic]]-Table1[[#This Row],[SE 3D simple:]])*100</f>
        <v>6.3263024432087871</v>
      </c>
      <c r="N256" s="7">
        <f>Table1[[#This Row],[SE 2D constant-3D]]/Table1[[#This Row],[SE 3D simple:]]</f>
        <v>4.1036595791971715</v>
      </c>
      <c r="O256" s="7">
        <f>Table1[[#This Row],[SE 2D parabolic-3D]]/Table1[[#This Row],[SE 3D simple:]]</f>
        <v>8.4165940611633712</v>
      </c>
    </row>
    <row r="257" spans="1:15" x14ac:dyDescent="0.25">
      <c r="A257">
        <v>5.2500000000000003E-3</v>
      </c>
      <c r="B257">
        <v>2.6250000000000002E-3</v>
      </c>
      <c r="C257">
        <v>7.4999999999999997E-8</v>
      </c>
      <c r="D257">
        <v>1.0000000000000001E-18</v>
      </c>
      <c r="E257">
        <v>1000</v>
      </c>
      <c r="F257">
        <v>1.0500000000000001E-2</v>
      </c>
      <c r="G257" s="11">
        <v>0.28382728263482943</v>
      </c>
      <c r="H257" s="11">
        <f>Table1[[#This Row],[SE 2D constant]]*Table1[[#This Row],[h_ch]]</f>
        <v>1.9875598065933089E-3</v>
      </c>
      <c r="I257" s="11">
        <v>0.37858282030348739</v>
      </c>
      <c r="J257" s="11">
        <v>1.901250887493581E-3</v>
      </c>
      <c r="K257" s="11">
        <v>0.29845435747151422</v>
      </c>
      <c r="L257" s="9">
        <f>(Table1[[#This Row],[SE 2D constant]]-Table1[[#This Row],[SE 3D simple:]])*100</f>
        <v>9.4755537668657972</v>
      </c>
      <c r="M257" s="9">
        <f>(Table1[[#This Row],[SE 2D parabolic]]-Table1[[#This Row],[SE 3D simple:]])*100</f>
        <v>1.4627074836684795</v>
      </c>
      <c r="N257" s="7">
        <f>Table1[[#This Row],[SE 2D constant-3D]]/Table1[[#This Row],[SE 3D simple:]]</f>
        <v>33.384929309480761</v>
      </c>
      <c r="O257" s="7">
        <f>Table1[[#This Row],[SE 2D parabolic-3D]]/Table1[[#This Row],[SE 3D simple:]]</f>
        <v>5.1535126225000383</v>
      </c>
    </row>
    <row r="258" spans="1:15" x14ac:dyDescent="0.25">
      <c r="A258">
        <v>5.2500000000000003E-3</v>
      </c>
      <c r="B258">
        <v>2.6250000000000002E-3</v>
      </c>
      <c r="C258">
        <v>7.4999999999999997E-8</v>
      </c>
      <c r="D258">
        <v>1.0000000000000001E-18</v>
      </c>
      <c r="E258">
        <v>1250</v>
      </c>
      <c r="F258">
        <v>1.0500000000000001E-2</v>
      </c>
      <c r="G258" s="11">
        <v>0.34069367045772803</v>
      </c>
      <c r="H258" s="11">
        <f>Table1[[#This Row],[SE 2D constant]]*Table1[[#This Row],[h_ch]]</f>
        <v>2.2704801314008261E-3</v>
      </c>
      <c r="I258" s="11">
        <v>0.4324724059811097</v>
      </c>
      <c r="J258" s="11">
        <v>2.128788476561584E-3</v>
      </c>
      <c r="K258" s="11">
        <v>0.35991397947982062</v>
      </c>
      <c r="L258" s="9">
        <f>(Table1[[#This Row],[SE 2D constant]]-Table1[[#This Row],[SE 3D simple:]])*100</f>
        <v>9.1778735523381663</v>
      </c>
      <c r="M258" s="9">
        <f>(Table1[[#This Row],[SE 2D parabolic]]-Table1[[#This Row],[SE 3D simple:]])*100</f>
        <v>1.9220309022092597</v>
      </c>
      <c r="N258" s="7">
        <f>Table1[[#This Row],[SE 2D constant-3D]]/Table1[[#This Row],[SE 3D simple:]]</f>
        <v>26.93878503820611</v>
      </c>
      <c r="O258" s="7">
        <f>Table1[[#This Row],[SE 2D parabolic-3D]]/Table1[[#This Row],[SE 3D simple:]]</f>
        <v>5.6415221909669668</v>
      </c>
    </row>
    <row r="259" spans="1:15" x14ac:dyDescent="0.25">
      <c r="A259">
        <v>5.2500000000000003E-3</v>
      </c>
      <c r="B259">
        <v>2.6250000000000002E-3</v>
      </c>
      <c r="C259">
        <v>7.4999999999999997E-8</v>
      </c>
      <c r="D259">
        <v>1.0000000000000001E-18</v>
      </c>
      <c r="E259">
        <v>1500</v>
      </c>
      <c r="F259">
        <v>1.0500000000000001E-2</v>
      </c>
      <c r="G259" s="11">
        <v>0.39311605495509228</v>
      </c>
      <c r="H259" s="11">
        <f>Table1[[#This Row],[SE 2D constant]]*Table1[[#This Row],[h_ch]]</f>
        <v>2.5136378605292073E-3</v>
      </c>
      <c r="I259" s="11">
        <v>0.47878816391032519</v>
      </c>
      <c r="J259" s="11">
        <v>2.33253696383148E-3</v>
      </c>
      <c r="K259" s="11">
        <v>0.416784884791774</v>
      </c>
      <c r="L259" s="9">
        <f>(Table1[[#This Row],[SE 2D constant]]-Table1[[#This Row],[SE 3D simple:]])*100</f>
        <v>8.5672108955232922</v>
      </c>
      <c r="M259" s="9">
        <f>(Table1[[#This Row],[SE 2D parabolic]]-Table1[[#This Row],[SE 3D simple:]])*100</f>
        <v>2.3668829836681726</v>
      </c>
      <c r="N259" s="7">
        <f>Table1[[#This Row],[SE 2D constant-3D]]/Table1[[#This Row],[SE 3D simple:]]</f>
        <v>21.793083206693172</v>
      </c>
      <c r="O259" s="7">
        <f>Table1[[#This Row],[SE 2D parabolic-3D]]/Table1[[#This Row],[SE 3D simple:]]</f>
        <v>6.0208250307623636</v>
      </c>
    </row>
    <row r="260" spans="1:15" x14ac:dyDescent="0.25">
      <c r="A260">
        <v>5.2500000000000003E-3</v>
      </c>
      <c r="B260">
        <v>2.6250000000000002E-3</v>
      </c>
      <c r="C260">
        <v>7.4999999999999997E-8</v>
      </c>
      <c r="D260">
        <v>2.5000000000000002E-18</v>
      </c>
      <c r="E260">
        <v>1000</v>
      </c>
      <c r="F260">
        <v>1.0500000000000001E-2</v>
      </c>
      <c r="G260" s="11">
        <v>0.36542354160396739</v>
      </c>
      <c r="H260" s="11">
        <f>Table1[[#This Row],[SE 2D constant]]*Table1[[#This Row],[h_ch]]</f>
        <v>2.3867823255504534E-3</v>
      </c>
      <c r="I260" s="11">
        <v>0.45462520486675301</v>
      </c>
      <c r="J260" s="11">
        <v>2.225955788025358E-3</v>
      </c>
      <c r="K260" s="11">
        <v>0.38686561188914581</v>
      </c>
      <c r="L260" s="9">
        <f>(Table1[[#This Row],[SE 2D constant]]-Table1[[#This Row],[SE 3D simple:]])*100</f>
        <v>8.9201663262785615</v>
      </c>
      <c r="M260" s="9">
        <f>(Table1[[#This Row],[SE 2D parabolic]]-Table1[[#This Row],[SE 3D simple:]])*100</f>
        <v>2.1442070285178416</v>
      </c>
      <c r="N260" s="7">
        <f>Table1[[#This Row],[SE 2D constant-3D]]/Table1[[#This Row],[SE 3D simple:]]</f>
        <v>24.410486218607968</v>
      </c>
      <c r="O260" s="7">
        <f>Table1[[#This Row],[SE 2D parabolic-3D]]/Table1[[#This Row],[SE 3D simple:]]</f>
        <v>5.867730959823203</v>
      </c>
    </row>
    <row r="261" spans="1:15" x14ac:dyDescent="0.25">
      <c r="A261">
        <v>5.2500000000000003E-3</v>
      </c>
      <c r="B261">
        <v>2.6250000000000002E-3</v>
      </c>
      <c r="C261">
        <v>7.4999999999999997E-8</v>
      </c>
      <c r="D261">
        <v>2.5000000000000002E-18</v>
      </c>
      <c r="E261">
        <v>1250</v>
      </c>
      <c r="F261">
        <v>1.0500000000000001E-2</v>
      </c>
      <c r="G261" s="11">
        <v>0.43264337231760808</v>
      </c>
      <c r="H261" s="11">
        <f>Table1[[#This Row],[SE 2D constant]]*Table1[[#This Row],[h_ch]]</f>
        <v>2.6944973176915854E-3</v>
      </c>
      <c r="I261" s="11">
        <v>0.51323758432220667</v>
      </c>
      <c r="J261" s="11">
        <v>2.482771461286273E-3</v>
      </c>
      <c r="K261" s="11">
        <v>0.45940304069180182</v>
      </c>
      <c r="L261" s="9">
        <f>(Table1[[#This Row],[SE 2D constant]]-Table1[[#This Row],[SE 3D simple:]])*100</f>
        <v>8.0594212004598589</v>
      </c>
      <c r="M261" s="9">
        <f>(Table1[[#This Row],[SE 2D parabolic]]-Table1[[#This Row],[SE 3D simple:]])*100</f>
        <v>2.6759668374193746</v>
      </c>
      <c r="N261" s="7">
        <f>Table1[[#This Row],[SE 2D constant-3D]]/Table1[[#This Row],[SE 3D simple:]]</f>
        <v>18.62832465752729</v>
      </c>
      <c r="O261" s="7">
        <f>Table1[[#This Row],[SE 2D parabolic-3D]]/Table1[[#This Row],[SE 3D simple:]]</f>
        <v>6.1851562017109067</v>
      </c>
    </row>
    <row r="262" spans="1:15" x14ac:dyDescent="0.25">
      <c r="A262">
        <v>5.2500000000000003E-3</v>
      </c>
      <c r="B262">
        <v>2.6250000000000002E-3</v>
      </c>
      <c r="C262">
        <v>7.4999999999999997E-8</v>
      </c>
      <c r="D262">
        <v>2.5000000000000002E-18</v>
      </c>
      <c r="E262">
        <v>1500</v>
      </c>
      <c r="F262">
        <v>1.0500000000000001E-2</v>
      </c>
      <c r="G262" s="11">
        <v>0.49293567880779859</v>
      </c>
      <c r="H262" s="11">
        <f>Table1[[#This Row],[SE 2D constant]]*Table1[[#This Row],[h_ch]]</f>
        <v>2.9633903441463934E-3</v>
      </c>
      <c r="I262" s="11">
        <v>0.56445530364693208</v>
      </c>
      <c r="J262" s="11">
        <v>2.713254168356606E-3</v>
      </c>
      <c r="K262" s="11">
        <v>0.52520597592603779</v>
      </c>
      <c r="L262" s="9">
        <f>(Table1[[#This Row],[SE 2D constant]]-Table1[[#This Row],[SE 3D simple:]])*100</f>
        <v>7.1519624839133487</v>
      </c>
      <c r="M262" s="9">
        <f>(Table1[[#This Row],[SE 2D parabolic]]-Table1[[#This Row],[SE 3D simple:]])*100</f>
        <v>3.2270297118239197</v>
      </c>
      <c r="N262" s="7">
        <f>Table1[[#This Row],[SE 2D constant-3D]]/Table1[[#This Row],[SE 3D simple:]]</f>
        <v>14.508916257007201</v>
      </c>
      <c r="O262" s="7">
        <f>Table1[[#This Row],[SE 2D parabolic-3D]]/Table1[[#This Row],[SE 3D simple:]]</f>
        <v>6.5465533345622902</v>
      </c>
    </row>
    <row r="263" spans="1:15" x14ac:dyDescent="0.25">
      <c r="A263">
        <v>5.2500000000000003E-3</v>
      </c>
      <c r="B263">
        <v>2.6250000000000002E-3</v>
      </c>
      <c r="C263">
        <v>7.4999999999999997E-8</v>
      </c>
      <c r="D263">
        <v>5.0000000000000004E-18</v>
      </c>
      <c r="E263">
        <v>1000</v>
      </c>
      <c r="F263">
        <v>1.0500000000000001E-2</v>
      </c>
      <c r="G263" s="11">
        <v>0.43704667676349379</v>
      </c>
      <c r="H263" s="11">
        <f>Table1[[#This Row],[SE 2D constant]]*Table1[[#This Row],[h_ch]]</f>
        <v>2.7170820851569167E-3</v>
      </c>
      <c r="I263" s="11">
        <v>0.51753944479179359</v>
      </c>
      <c r="J263" s="11">
        <v>2.500316079954365E-3</v>
      </c>
      <c r="K263" s="11">
        <v>0.46440281350512858</v>
      </c>
      <c r="L263" s="9">
        <f>(Table1[[#This Row],[SE 2D constant]]-Table1[[#This Row],[SE 3D simple:]])*100</f>
        <v>8.0492768028299793</v>
      </c>
      <c r="M263" s="9">
        <f>(Table1[[#This Row],[SE 2D parabolic]]-Table1[[#This Row],[SE 3D simple:]])*100</f>
        <v>2.7356136741634787</v>
      </c>
      <c r="N263" s="7">
        <f>Table1[[#This Row],[SE 2D constant-3D]]/Table1[[#This Row],[SE 3D simple:]]</f>
        <v>18.417430518950763</v>
      </c>
      <c r="O263" s="7">
        <f>Table1[[#This Row],[SE 2D parabolic-3D]]/Table1[[#This Row],[SE 3D simple:]]</f>
        <v>6.2593169553920349</v>
      </c>
    </row>
    <row r="264" spans="1:15" x14ac:dyDescent="0.25">
      <c r="A264">
        <v>5.2500000000000003E-3</v>
      </c>
      <c r="B264">
        <v>2.6250000000000002E-3</v>
      </c>
      <c r="C264">
        <v>7.4999999999999997E-8</v>
      </c>
      <c r="D264">
        <v>5.0000000000000004E-18</v>
      </c>
      <c r="E264">
        <v>1250</v>
      </c>
      <c r="F264">
        <v>1.0500000000000001E-2</v>
      </c>
      <c r="G264" s="11">
        <v>0.51164347984624203</v>
      </c>
      <c r="H264" s="11">
        <f>Table1[[#This Row],[SE 2D constant]]*Table1[[#This Row],[h_ch]]</f>
        <v>3.0444459618688044E-3</v>
      </c>
      <c r="I264" s="11">
        <v>0.57989446892739127</v>
      </c>
      <c r="J264" s="11">
        <v>2.7856590308524731E-3</v>
      </c>
      <c r="K264" s="11">
        <v>0.54584526534687283</v>
      </c>
      <c r="L264" s="9">
        <f>(Table1[[#This Row],[SE 2D constant]]-Table1[[#This Row],[SE 3D simple:]])*100</f>
        <v>6.8250989081149243</v>
      </c>
      <c r="M264" s="9">
        <f>(Table1[[#This Row],[SE 2D parabolic]]-Table1[[#This Row],[SE 3D simple:]])*100</f>
        <v>3.4201785500630799</v>
      </c>
      <c r="N264" s="7">
        <f>Table1[[#This Row],[SE 2D constant-3D]]/Table1[[#This Row],[SE 3D simple:]]</f>
        <v>13.339560019734812</v>
      </c>
      <c r="O264" s="7">
        <f>Table1[[#This Row],[SE 2D parabolic-3D]]/Table1[[#This Row],[SE 3D simple:]]</f>
        <v>6.684690970929414</v>
      </c>
    </row>
    <row r="265" spans="1:15" x14ac:dyDescent="0.25">
      <c r="A265">
        <v>5.2500000000000003E-3</v>
      </c>
      <c r="B265">
        <v>2.6250000000000002E-3</v>
      </c>
      <c r="C265">
        <v>7.4999999999999997E-8</v>
      </c>
      <c r="D265">
        <v>5.0000000000000004E-18</v>
      </c>
      <c r="E265">
        <v>1500</v>
      </c>
      <c r="F265">
        <v>1.0500000000000001E-2</v>
      </c>
      <c r="G265" s="11">
        <v>0.57724545327208898</v>
      </c>
      <c r="H265" s="11">
        <f>Table1[[#This Row],[SE 2D constant]]*Table1[[#This Row],[h_ch]]</f>
        <v>3.330817537778493E-3</v>
      </c>
      <c r="I265" s="11">
        <v>0.63444143576733192</v>
      </c>
      <c r="J265" s="11">
        <v>3.042456979036203E-3</v>
      </c>
      <c r="K265" s="11">
        <v>0.61826791056916808</v>
      </c>
      <c r="L265" s="9">
        <f>(Table1[[#This Row],[SE 2D constant]]-Table1[[#This Row],[SE 3D simple:]])*100</f>
        <v>5.7195982495242941</v>
      </c>
      <c r="M265" s="9">
        <f>(Table1[[#This Row],[SE 2D parabolic]]-Table1[[#This Row],[SE 3D simple:]])*100</f>
        <v>4.10224572970791</v>
      </c>
      <c r="N265" s="7">
        <f>Table1[[#This Row],[SE 2D constant-3D]]/Table1[[#This Row],[SE 3D simple:]]</f>
        <v>9.9084336084468365</v>
      </c>
      <c r="O265" s="7">
        <f>Table1[[#This Row],[SE 2D parabolic-3D]]/Table1[[#This Row],[SE 3D simple:]]</f>
        <v>7.106588205163888</v>
      </c>
    </row>
    <row r="266" spans="1:15" x14ac:dyDescent="0.25">
      <c r="A266">
        <v>5.2500000000000003E-3</v>
      </c>
      <c r="B266">
        <v>2.6250000000000002E-3</v>
      </c>
      <c r="C266">
        <v>7.4999999999999997E-8</v>
      </c>
      <c r="D266">
        <v>7.5000000000000002E-18</v>
      </c>
      <c r="E266">
        <v>1000</v>
      </c>
      <c r="F266">
        <v>1.0500000000000001E-2</v>
      </c>
      <c r="G266" s="11">
        <v>0.4829753547217418</v>
      </c>
      <c r="H266" s="11">
        <f>Table1[[#This Row],[SE 2D constant]]*Table1[[#This Row],[h_ch]]</f>
        <v>2.9214590500656816E-3</v>
      </c>
      <c r="I266" s="11">
        <v>0.55646839048870123</v>
      </c>
      <c r="J266" s="11">
        <v>2.6746016019763889E-3</v>
      </c>
      <c r="K266" s="11">
        <v>0.51417019957372645</v>
      </c>
      <c r="L266" s="9">
        <f>(Table1[[#This Row],[SE 2D constant]]-Table1[[#This Row],[SE 3D simple:]])*100</f>
        <v>7.3493035766959425</v>
      </c>
      <c r="M266" s="9">
        <f>(Table1[[#This Row],[SE 2D parabolic]]-Table1[[#This Row],[SE 3D simple:]])*100</f>
        <v>3.1194844851984649</v>
      </c>
      <c r="N266" s="7">
        <f>Table1[[#This Row],[SE 2D constant-3D]]/Table1[[#This Row],[SE 3D simple:]]</f>
        <v>15.216725873994381</v>
      </c>
      <c r="O266" s="7">
        <f>Table1[[#This Row],[SE 2D parabolic-3D]]/Table1[[#This Row],[SE 3D simple:]]</f>
        <v>6.45888957832166</v>
      </c>
    </row>
    <row r="267" spans="1:15" x14ac:dyDescent="0.25">
      <c r="A267">
        <v>5.2500000000000003E-3</v>
      </c>
      <c r="B267">
        <v>2.6250000000000002E-3</v>
      </c>
      <c r="C267">
        <v>7.4999999999999997E-8</v>
      </c>
      <c r="D267">
        <v>7.5000000000000002E-18</v>
      </c>
      <c r="E267">
        <v>1250</v>
      </c>
      <c r="F267">
        <v>1.0500000000000001E-2</v>
      </c>
      <c r="G267" s="11">
        <v>0.56167977668342095</v>
      </c>
      <c r="H267" s="11">
        <f>Table1[[#This Row],[SE 2D constant]]*Table1[[#This Row],[h_ch]]</f>
        <v>3.2635001794171898E-3</v>
      </c>
      <c r="I267" s="11">
        <v>0.62161908179375036</v>
      </c>
      <c r="J267" s="11">
        <v>2.977901962893052E-3</v>
      </c>
      <c r="K267" s="11">
        <v>0.60022167698064555</v>
      </c>
      <c r="L267" s="9">
        <f>(Table1[[#This Row],[SE 2D constant]]-Table1[[#This Row],[SE 3D simple:]])*100</f>
        <v>5.9939305110329411</v>
      </c>
      <c r="M267" s="9">
        <f>(Table1[[#This Row],[SE 2D parabolic]]-Table1[[#This Row],[SE 3D simple:]])*100</f>
        <v>3.8541900297224596</v>
      </c>
      <c r="N267" s="7">
        <f>Table1[[#This Row],[SE 2D constant-3D]]/Table1[[#This Row],[SE 3D simple:]]</f>
        <v>10.67143728482732</v>
      </c>
      <c r="O267" s="7">
        <f>Table1[[#This Row],[SE 2D parabolic-3D]]/Table1[[#This Row],[SE 3D simple:]]</f>
        <v>6.8618992346145893</v>
      </c>
    </row>
    <row r="268" spans="1:15" x14ac:dyDescent="0.25">
      <c r="A268">
        <v>5.2500000000000003E-3</v>
      </c>
      <c r="B268">
        <v>2.6250000000000002E-3</v>
      </c>
      <c r="C268">
        <v>7.4999999999999997E-8</v>
      </c>
      <c r="D268">
        <v>7.5000000000000002E-18</v>
      </c>
      <c r="E268">
        <v>1500</v>
      </c>
      <c r="F268">
        <v>1.0500000000000001E-2</v>
      </c>
      <c r="G268" s="11">
        <v>0.62956367182693473</v>
      </c>
      <c r="H268" s="11">
        <f>Table1[[#This Row],[SE 2D constant]]*Table1[[#This Row],[h_ch]]</f>
        <v>3.5578871878596246E-3</v>
      </c>
      <c r="I268" s="11">
        <v>0.67769279768754753</v>
      </c>
      <c r="J268" s="11">
        <v>3.2552549414929521E-3</v>
      </c>
      <c r="K268" s="11">
        <v>0.67661264311992586</v>
      </c>
      <c r="L268" s="9">
        <f>(Table1[[#This Row],[SE 2D constant]]-Table1[[#This Row],[SE 3D simple:]])*100</f>
        <v>4.8129125860612803</v>
      </c>
      <c r="M268" s="9">
        <f>(Table1[[#This Row],[SE 2D parabolic]]-Table1[[#This Row],[SE 3D simple:]])*100</f>
        <v>4.7048971292991126</v>
      </c>
      <c r="N268" s="7">
        <f>Table1[[#This Row],[SE 2D constant-3D]]/Table1[[#This Row],[SE 3D simple:]]</f>
        <v>7.6448384832858274</v>
      </c>
      <c r="O268" s="7">
        <f>Table1[[#This Row],[SE 2D parabolic-3D]]/Table1[[#This Row],[SE 3D simple:]]</f>
        <v>7.4732665492688648</v>
      </c>
    </row>
    <row r="269" spans="1:15" x14ac:dyDescent="0.25">
      <c r="A269">
        <v>5.2500000000000003E-3</v>
      </c>
      <c r="B269">
        <v>2.6250000000000002E-3</v>
      </c>
      <c r="C269">
        <v>7.4999999999999997E-8</v>
      </c>
      <c r="D269">
        <v>1.0000000000000001E-17</v>
      </c>
      <c r="E269">
        <v>1000</v>
      </c>
      <c r="F269">
        <v>1.0500000000000001E-2</v>
      </c>
      <c r="G269" s="11">
        <v>0.51738254080712853</v>
      </c>
      <c r="H269" s="11">
        <f>Table1[[#This Row],[SE 2D constant]]*Table1[[#This Row],[h_ch]]</f>
        <v>3.069984501439403E-3</v>
      </c>
      <c r="I269" s="11">
        <v>0.58475895265512434</v>
      </c>
      <c r="J269" s="11">
        <v>2.8053499608952249E-3</v>
      </c>
      <c r="K269" s="11">
        <v>0.55144748277556377</v>
      </c>
      <c r="L269" s="9">
        <f>(Table1[[#This Row],[SE 2D constant]]-Table1[[#This Row],[SE 3D simple:]])*100</f>
        <v>6.737641184799581</v>
      </c>
      <c r="M269" s="9">
        <f>(Table1[[#This Row],[SE 2D parabolic]]-Table1[[#This Row],[SE 3D simple:]])*100</f>
        <v>3.4064941968435236</v>
      </c>
      <c r="N269" s="7">
        <f>Table1[[#This Row],[SE 2D constant-3D]]/Table1[[#This Row],[SE 3D simple:]]</f>
        <v>13.02255227686792</v>
      </c>
      <c r="O269" s="7">
        <f>Table1[[#This Row],[SE 2D parabolic-3D]]/Table1[[#This Row],[SE 3D simple:]]</f>
        <v>6.5840919013798089</v>
      </c>
    </row>
    <row r="270" spans="1:15" x14ac:dyDescent="0.25">
      <c r="A270">
        <v>5.2500000000000003E-3</v>
      </c>
      <c r="B270">
        <v>2.6250000000000002E-3</v>
      </c>
      <c r="C270">
        <v>7.4999999999999997E-8</v>
      </c>
      <c r="D270">
        <v>1.0000000000000001E-17</v>
      </c>
      <c r="E270">
        <v>1250</v>
      </c>
      <c r="F270">
        <v>1.0500000000000001E-2</v>
      </c>
      <c r="G270" s="11">
        <v>0.59827529999192286</v>
      </c>
      <c r="H270" s="11">
        <f>Table1[[#This Row],[SE 2D constant]]*Table1[[#This Row],[h_ch]]</f>
        <v>3.4238302029768269E-3</v>
      </c>
      <c r="I270" s="11">
        <v>0.65215813390034794</v>
      </c>
      <c r="J270" s="11">
        <v>3.1268906262686769E-3</v>
      </c>
      <c r="K270" s="11">
        <v>0.64164997406568491</v>
      </c>
      <c r="L270" s="9">
        <f>(Table1[[#This Row],[SE 2D constant]]-Table1[[#This Row],[SE 3D simple:]])*100</f>
        <v>5.3882833908425081</v>
      </c>
      <c r="M270" s="9">
        <f>(Table1[[#This Row],[SE 2D parabolic]]-Table1[[#This Row],[SE 3D simple:]])*100</f>
        <v>4.3374674073762058</v>
      </c>
      <c r="N270" s="7">
        <f>Table1[[#This Row],[SE 2D constant-3D]]/Table1[[#This Row],[SE 3D simple:]]</f>
        <v>9.0063611031831901</v>
      </c>
      <c r="O270" s="7">
        <f>Table1[[#This Row],[SE 2D parabolic-3D]]/Table1[[#This Row],[SE 3D simple:]]</f>
        <v>7.2499523337078511</v>
      </c>
    </row>
    <row r="271" spans="1:15" x14ac:dyDescent="0.25">
      <c r="A271">
        <v>5.2500000000000003E-3</v>
      </c>
      <c r="B271">
        <v>2.6250000000000002E-3</v>
      </c>
      <c r="C271">
        <v>7.4999999999999997E-8</v>
      </c>
      <c r="D271">
        <v>1.0000000000000001E-17</v>
      </c>
      <c r="E271">
        <v>1500</v>
      </c>
      <c r="F271">
        <v>1.0500000000000001E-2</v>
      </c>
      <c r="G271" s="11">
        <v>0.66781925161129485</v>
      </c>
      <c r="H271" s="11">
        <f>Table1[[#This Row],[SE 2D constant]]*Table1[[#This Row],[h_ch]]</f>
        <v>3.7276926126806969E-3</v>
      </c>
      <c r="I271" s="11">
        <v>0.71003668812965648</v>
      </c>
      <c r="J271" s="11">
        <v>3.419924563960083E-3</v>
      </c>
      <c r="K271" s="11">
        <v>0.72017858100065313</v>
      </c>
      <c r="L271" s="9">
        <f>(Table1[[#This Row],[SE 2D constant]]-Table1[[#This Row],[SE 3D simple:]])*100</f>
        <v>4.2217436518361628</v>
      </c>
      <c r="M271" s="9">
        <f>(Table1[[#This Row],[SE 2D parabolic]]-Table1[[#This Row],[SE 3D simple:]])*100</f>
        <v>5.2359329389358278</v>
      </c>
      <c r="N271" s="7">
        <f>Table1[[#This Row],[SE 2D constant-3D]]/Table1[[#This Row],[SE 3D simple:]]</f>
        <v>6.3216860574924469</v>
      </c>
      <c r="O271" s="7">
        <f>Table1[[#This Row],[SE 2D parabolic-3D]]/Table1[[#This Row],[SE 3D simple:]]</f>
        <v>7.840344414005318</v>
      </c>
    </row>
    <row r="272" spans="1:15" x14ac:dyDescent="0.25">
      <c r="A272">
        <v>5.2500000000000003E-3</v>
      </c>
      <c r="B272">
        <v>2.6250000000000002E-3</v>
      </c>
      <c r="C272">
        <v>9.9999999999999995E-8</v>
      </c>
      <c r="D272">
        <v>1.0000000000000001E-18</v>
      </c>
      <c r="E272">
        <v>1000</v>
      </c>
      <c r="F272">
        <v>1.4E-2</v>
      </c>
      <c r="G272" s="11">
        <v>0.25036149493501242</v>
      </c>
      <c r="H272" s="11">
        <f>Table1[[#This Row],[SE 2D constant]]*Table1[[#This Row],[h_ch]]</f>
        <v>1.8088486764143851E-3</v>
      </c>
      <c r="I272" s="11">
        <v>0.3445426050313114</v>
      </c>
      <c r="J272" s="11">
        <v>1.761613327645671E-3</v>
      </c>
      <c r="K272" s="11">
        <v>0.26221354737607522</v>
      </c>
      <c r="L272" s="9">
        <f>(Table1[[#This Row],[SE 2D constant]]-Table1[[#This Row],[SE 3D simple:]])*100</f>
        <v>9.4181110096298983</v>
      </c>
      <c r="M272" s="9">
        <f>(Table1[[#This Row],[SE 2D parabolic]]-Table1[[#This Row],[SE 3D simple:]])*100</f>
        <v>1.1852052441062799</v>
      </c>
      <c r="N272" s="7">
        <f>Table1[[#This Row],[SE 2D constant-3D]]/Table1[[#This Row],[SE 3D simple:]]</f>
        <v>37.6180491016584</v>
      </c>
      <c r="O272" s="7">
        <f>Table1[[#This Row],[SE 2D parabolic-3D]]/Table1[[#This Row],[SE 3D simple:]]</f>
        <v>4.7339757434102623</v>
      </c>
    </row>
    <row r="273" spans="1:15" x14ac:dyDescent="0.25">
      <c r="A273">
        <v>5.2500000000000003E-3</v>
      </c>
      <c r="B273">
        <v>2.6250000000000002E-3</v>
      </c>
      <c r="C273">
        <v>9.9999999999999995E-8</v>
      </c>
      <c r="D273">
        <v>1.0000000000000001E-18</v>
      </c>
      <c r="E273">
        <v>1250</v>
      </c>
      <c r="F273">
        <v>1.4E-2</v>
      </c>
      <c r="G273" s="11">
        <v>0.30303352611294548</v>
      </c>
      <c r="H273" s="11">
        <f>Table1[[#This Row],[SE 2D constant]]*Table1[[#This Row],[h_ch]]</f>
        <v>2.0830059111113229E-3</v>
      </c>
      <c r="I273" s="11">
        <v>0.396763030687871</v>
      </c>
      <c r="J273" s="11">
        <v>1.9768603963447591E-3</v>
      </c>
      <c r="K273" s="11">
        <v>0.31858046011070951</v>
      </c>
      <c r="L273" s="9">
        <f>(Table1[[#This Row],[SE 2D constant]]-Table1[[#This Row],[SE 3D simple:]])*100</f>
        <v>9.3729504574925517</v>
      </c>
      <c r="M273" s="9">
        <f>(Table1[[#This Row],[SE 2D parabolic]]-Table1[[#This Row],[SE 3D simple:]])*100</f>
        <v>1.5546933997764023</v>
      </c>
      <c r="N273" s="7">
        <f>Table1[[#This Row],[SE 2D constant-3D]]/Table1[[#This Row],[SE 3D simple:]]</f>
        <v>30.930407528568644</v>
      </c>
      <c r="O273" s="7">
        <f>Table1[[#This Row],[SE 2D parabolic-3D]]/Table1[[#This Row],[SE 3D simple:]]</f>
        <v>5.1304336510836857</v>
      </c>
    </row>
    <row r="274" spans="1:15" x14ac:dyDescent="0.25">
      <c r="A274">
        <v>5.2500000000000003E-3</v>
      </c>
      <c r="B274">
        <v>2.6250000000000002E-3</v>
      </c>
      <c r="C274">
        <v>9.9999999999999995E-8</v>
      </c>
      <c r="D274">
        <v>1.0000000000000001E-18</v>
      </c>
      <c r="E274">
        <v>1500</v>
      </c>
      <c r="F274">
        <v>1.4E-2</v>
      </c>
      <c r="G274" s="11">
        <v>0.35116937430248502</v>
      </c>
      <c r="H274" s="11">
        <f>Table1[[#This Row],[SE 2D constant]]*Table1[[#This Row],[h_ch]]</f>
        <v>2.3183141262978803E-3</v>
      </c>
      <c r="I274" s="11">
        <v>0.4415836431043581</v>
      </c>
      <c r="J274" s="11">
        <v>2.1703664156659751E-3</v>
      </c>
      <c r="K274" s="11">
        <v>0.37140347328990492</v>
      </c>
      <c r="L274" s="9">
        <f>(Table1[[#This Row],[SE 2D constant]]-Table1[[#This Row],[SE 3D simple:]])*100</f>
        <v>9.0414268801873092</v>
      </c>
      <c r="M274" s="9">
        <f>(Table1[[#This Row],[SE 2D parabolic]]-Table1[[#This Row],[SE 3D simple:]])*100</f>
        <v>2.0234098987419902</v>
      </c>
      <c r="N274" s="7">
        <f>Table1[[#This Row],[SE 2D constant-3D]]/Table1[[#This Row],[SE 3D simple:]]</f>
        <v>25.746626960696581</v>
      </c>
      <c r="O274" s="7">
        <f>Table1[[#This Row],[SE 2D parabolic-3D]]/Table1[[#This Row],[SE 3D simple:]]</f>
        <v>5.7619201639124018</v>
      </c>
    </row>
    <row r="275" spans="1:15" x14ac:dyDescent="0.25">
      <c r="A275">
        <v>5.2500000000000003E-3</v>
      </c>
      <c r="B275">
        <v>2.6250000000000002E-3</v>
      </c>
      <c r="C275">
        <v>9.9999999999999995E-8</v>
      </c>
      <c r="D275">
        <v>2.5000000000000002E-18</v>
      </c>
      <c r="E275">
        <v>1000</v>
      </c>
      <c r="F275">
        <v>1.4E-2</v>
      </c>
      <c r="G275" s="11">
        <v>0.32500417394888909</v>
      </c>
      <c r="H275" s="11">
        <f>Table1[[#This Row],[SE 2D constant]]*Table1[[#This Row],[h_ch]]</f>
        <v>2.1935596217843626E-3</v>
      </c>
      <c r="I275" s="11">
        <v>0.41782088033987858</v>
      </c>
      <c r="J275" s="11">
        <v>2.067972642155397E-3</v>
      </c>
      <c r="K275" s="11">
        <v>0.34323813662681518</v>
      </c>
      <c r="L275" s="9">
        <f>(Table1[[#This Row],[SE 2D constant]]-Table1[[#This Row],[SE 3D simple:]])*100</f>
        <v>9.2816706390989481</v>
      </c>
      <c r="M275" s="9">
        <f>(Table1[[#This Row],[SE 2D parabolic]]-Table1[[#This Row],[SE 3D simple:]])*100</f>
        <v>1.8233962677926097</v>
      </c>
      <c r="N275" s="7">
        <f>Table1[[#This Row],[SE 2D constant-3D]]/Table1[[#This Row],[SE 3D simple:]]</f>
        <v>28.558619805783188</v>
      </c>
      <c r="O275" s="7">
        <f>Table1[[#This Row],[SE 2D parabolic-3D]]/Table1[[#This Row],[SE 3D simple:]]</f>
        <v>5.6103780011125677</v>
      </c>
    </row>
    <row r="276" spans="1:15" x14ac:dyDescent="0.25">
      <c r="A276">
        <v>5.2500000000000003E-3</v>
      </c>
      <c r="B276">
        <v>2.6250000000000002E-3</v>
      </c>
      <c r="C276">
        <v>9.9999999999999995E-8</v>
      </c>
      <c r="D276">
        <v>2.5000000000000002E-18</v>
      </c>
      <c r="E276">
        <v>1250</v>
      </c>
      <c r="F276">
        <v>1.4E-2</v>
      </c>
      <c r="G276" s="11">
        <v>0.38781396655938227</v>
      </c>
      <c r="H276" s="11">
        <f>Table1[[#This Row],[SE 2D constant]]*Table1[[#This Row],[h_ch]]</f>
        <v>2.4897893087535098E-3</v>
      </c>
      <c r="I276" s="11">
        <v>0.47424558261971611</v>
      </c>
      <c r="J276" s="11">
        <v>2.311296278830643E-3</v>
      </c>
      <c r="K276" s="11">
        <v>0.41079705403588579</v>
      </c>
      <c r="L276" s="9">
        <f>(Table1[[#This Row],[SE 2D constant]]-Table1[[#This Row],[SE 3D simple:]])*100</f>
        <v>8.6431616060333845</v>
      </c>
      <c r="M276" s="9">
        <f>(Table1[[#This Row],[SE 2D parabolic]]-Table1[[#This Row],[SE 3D simple:]])*100</f>
        <v>2.2983087476503519</v>
      </c>
      <c r="N276" s="7">
        <f>Table1[[#This Row],[SE 2D constant-3D]]/Table1[[#This Row],[SE 3D simple:]]</f>
        <v>22.28687554167789</v>
      </c>
      <c r="O276" s="7">
        <f>Table1[[#This Row],[SE 2D parabolic-3D]]/Table1[[#This Row],[SE 3D simple:]]</f>
        <v>5.9263176312099981</v>
      </c>
    </row>
    <row r="277" spans="1:15" x14ac:dyDescent="0.25">
      <c r="A277">
        <v>5.2500000000000003E-3</v>
      </c>
      <c r="B277">
        <v>2.6250000000000002E-3</v>
      </c>
      <c r="C277">
        <v>9.9999999999999995E-8</v>
      </c>
      <c r="D277">
        <v>2.5000000000000002E-18</v>
      </c>
      <c r="E277">
        <v>1500</v>
      </c>
      <c r="F277">
        <v>1.4E-2</v>
      </c>
      <c r="G277" s="11">
        <v>0.44418569755579512</v>
      </c>
      <c r="H277" s="11">
        <f>Table1[[#This Row],[SE 2D constant]]*Table1[[#This Row],[h_ch]]</f>
        <v>2.7447596564250084E-3</v>
      </c>
      <c r="I277" s="11">
        <v>0.52281136312857301</v>
      </c>
      <c r="J277" s="11">
        <v>2.5274884757458759E-3</v>
      </c>
      <c r="K277" s="11">
        <v>0.47215237953749029</v>
      </c>
      <c r="L277" s="9">
        <f>(Table1[[#This Row],[SE 2D constant]]-Table1[[#This Row],[SE 3D simple:]])*100</f>
        <v>7.8625665572777894</v>
      </c>
      <c r="M277" s="9">
        <f>(Table1[[#This Row],[SE 2D parabolic]]-Table1[[#This Row],[SE 3D simple:]])*100</f>
        <v>2.7966681981695163</v>
      </c>
      <c r="N277" s="7">
        <f>Table1[[#This Row],[SE 2D constant-3D]]/Table1[[#This Row],[SE 3D simple:]]</f>
        <v>17.701079977457301</v>
      </c>
      <c r="O277" s="7">
        <f>Table1[[#This Row],[SE 2D parabolic-3D]]/Table1[[#This Row],[SE 3D simple:]]</f>
        <v>6.2961689526669664</v>
      </c>
    </row>
    <row r="278" spans="1:15" x14ac:dyDescent="0.25">
      <c r="A278">
        <v>5.2500000000000003E-3</v>
      </c>
      <c r="B278">
        <v>2.6250000000000002E-3</v>
      </c>
      <c r="C278">
        <v>9.9999999999999995E-8</v>
      </c>
      <c r="D278">
        <v>5.0000000000000004E-18</v>
      </c>
      <c r="E278">
        <v>1000</v>
      </c>
      <c r="F278">
        <v>1.4E-2</v>
      </c>
      <c r="G278" s="11">
        <v>0.3913221043216204</v>
      </c>
      <c r="H278" s="11">
        <f>Table1[[#This Row],[SE 2D constant]]*Table1[[#This Row],[h_ch]]</f>
        <v>2.509427152048866E-3</v>
      </c>
      <c r="I278" s="11">
        <v>0.47798612419978392</v>
      </c>
      <c r="J278" s="11">
        <v>2.3250512598664281E-3</v>
      </c>
      <c r="K278" s="11">
        <v>0.41467334654662158</v>
      </c>
      <c r="L278" s="9">
        <f>(Table1[[#This Row],[SE 2D constant]]-Table1[[#This Row],[SE 3D simple:]])*100</f>
        <v>8.6664019878163518</v>
      </c>
      <c r="M278" s="9">
        <f>(Table1[[#This Row],[SE 2D parabolic]]-Table1[[#This Row],[SE 3D simple:]])*100</f>
        <v>2.3351242225001179</v>
      </c>
      <c r="N278" s="7">
        <f>Table1[[#This Row],[SE 2D constant-3D]]/Table1[[#This Row],[SE 3D simple:]]</f>
        <v>22.146466790676349</v>
      </c>
      <c r="O278" s="7">
        <f>Table1[[#This Row],[SE 2D parabolic-3D]]/Table1[[#This Row],[SE 3D simple:]]</f>
        <v>5.9672688987201257</v>
      </c>
    </row>
    <row r="279" spans="1:15" x14ac:dyDescent="0.25">
      <c r="A279">
        <v>5.2500000000000003E-3</v>
      </c>
      <c r="B279">
        <v>2.6250000000000002E-3</v>
      </c>
      <c r="C279">
        <v>9.9999999999999995E-8</v>
      </c>
      <c r="D279">
        <v>5.0000000000000004E-18</v>
      </c>
      <c r="E279">
        <v>1250</v>
      </c>
      <c r="F279">
        <v>1.4E-2</v>
      </c>
      <c r="G279" s="11">
        <v>0.46152563488867482</v>
      </c>
      <c r="H279" s="11">
        <f>Table1[[#This Row],[SE 2D constant]]*Table1[[#This Row],[h_ch]]</f>
        <v>2.8230717979337012E-3</v>
      </c>
      <c r="I279" s="11">
        <v>0.53772796151118119</v>
      </c>
      <c r="J279" s="11">
        <v>2.595167515031483E-3</v>
      </c>
      <c r="K279" s="11">
        <v>0.49147679982753212</v>
      </c>
      <c r="L279" s="9">
        <f>(Table1[[#This Row],[SE 2D constant]]-Table1[[#This Row],[SE 3D simple:]])*100</f>
        <v>7.6202326622506362</v>
      </c>
      <c r="M279" s="9">
        <f>(Table1[[#This Row],[SE 2D parabolic]]-Table1[[#This Row],[SE 3D simple:]])*100</f>
        <v>2.99511649388573</v>
      </c>
      <c r="N279" s="7">
        <f>Table1[[#This Row],[SE 2D constant-3D]]/Table1[[#This Row],[SE 3D simple:]]</f>
        <v>16.510962958945331</v>
      </c>
      <c r="O279" s="7">
        <f>Table1[[#This Row],[SE 2D parabolic-3D]]/Table1[[#This Row],[SE 3D simple:]]</f>
        <v>6.4895994230270349</v>
      </c>
    </row>
    <row r="280" spans="1:15" x14ac:dyDescent="0.25">
      <c r="A280">
        <v>5.2500000000000003E-3</v>
      </c>
      <c r="B280">
        <v>2.6250000000000002E-3</v>
      </c>
      <c r="C280">
        <v>9.9999999999999995E-8</v>
      </c>
      <c r="D280">
        <v>5.0000000000000004E-18</v>
      </c>
      <c r="E280">
        <v>1500</v>
      </c>
      <c r="F280">
        <v>1.4E-2</v>
      </c>
      <c r="G280" s="11">
        <v>0.5239842535111966</v>
      </c>
      <c r="H280" s="11">
        <f>Table1[[#This Row],[SE 2D constant]]*Table1[[#This Row],[h_ch]]</f>
        <v>3.0954965212389011E-3</v>
      </c>
      <c r="I280" s="11">
        <v>0.58961838499788588</v>
      </c>
      <c r="J280" s="11">
        <v>2.8322749010594602E-3</v>
      </c>
      <c r="K280" s="11">
        <v>0.55909831895727069</v>
      </c>
      <c r="L280" s="9">
        <f>(Table1[[#This Row],[SE 2D constant]]-Table1[[#This Row],[SE 3D simple:]])*100</f>
        <v>6.5634131486689284</v>
      </c>
      <c r="M280" s="9">
        <f>(Table1[[#This Row],[SE 2D parabolic]]-Table1[[#This Row],[SE 3D simple:]])*100</f>
        <v>3.5114065446074094</v>
      </c>
      <c r="N280" s="7">
        <f>Table1[[#This Row],[SE 2D constant-3D]]/Table1[[#This Row],[SE 3D simple:]]</f>
        <v>12.525974024386747</v>
      </c>
      <c r="O280" s="7">
        <f>Table1[[#This Row],[SE 2D parabolic-3D]]/Table1[[#This Row],[SE 3D simple:]]</f>
        <v>6.7013589074053677</v>
      </c>
    </row>
    <row r="281" spans="1:15" x14ac:dyDescent="0.25">
      <c r="A281">
        <v>5.2500000000000003E-3</v>
      </c>
      <c r="B281">
        <v>2.6250000000000002E-3</v>
      </c>
      <c r="C281">
        <v>9.9999999999999995E-8</v>
      </c>
      <c r="D281">
        <v>7.5000000000000002E-18</v>
      </c>
      <c r="E281">
        <v>1000</v>
      </c>
      <c r="F281">
        <v>1.4E-2</v>
      </c>
      <c r="G281" s="11">
        <v>0.43400491335802122</v>
      </c>
      <c r="H281" s="11">
        <f>Table1[[#This Row],[SE 2D constant]]*Table1[[#This Row],[h_ch]]</f>
        <v>2.7041379970405167E-3</v>
      </c>
      <c r="I281" s="11">
        <v>0.51507390419819366</v>
      </c>
      <c r="J281" s="11">
        <v>2.4897893087535098E-3</v>
      </c>
      <c r="K281" s="11">
        <v>0.46140253922533431</v>
      </c>
      <c r="L281" s="9">
        <f>(Table1[[#This Row],[SE 2D constant]]-Table1[[#This Row],[SE 3D simple:]])*100</f>
        <v>8.1068990840172432</v>
      </c>
      <c r="M281" s="9">
        <f>(Table1[[#This Row],[SE 2D parabolic]]-Table1[[#This Row],[SE 3D simple:]])*100</f>
        <v>2.7397625867313091</v>
      </c>
      <c r="N281" s="7">
        <f>Table1[[#This Row],[SE 2D constant-3D]]/Table1[[#This Row],[SE 3D simple:]]</f>
        <v>18.679279506980293</v>
      </c>
      <c r="O281" s="7">
        <f>Table1[[#This Row],[SE 2D parabolic-3D]]/Table1[[#This Row],[SE 3D simple:]]</f>
        <v>6.3127455528855094</v>
      </c>
    </row>
    <row r="282" spans="1:15" x14ac:dyDescent="0.25">
      <c r="A282">
        <v>5.2500000000000003E-3</v>
      </c>
      <c r="B282">
        <v>2.6250000000000002E-3</v>
      </c>
      <c r="C282">
        <v>9.9999999999999995E-8</v>
      </c>
      <c r="D282">
        <v>7.5000000000000002E-18</v>
      </c>
      <c r="E282">
        <v>1250</v>
      </c>
      <c r="F282">
        <v>1.4E-2</v>
      </c>
      <c r="G282" s="11">
        <v>0.50858114508079033</v>
      </c>
      <c r="H282" s="11">
        <f>Table1[[#This Row],[SE 2D constant]]*Table1[[#This Row],[h_ch]]</f>
        <v>3.0328191048897249E-3</v>
      </c>
      <c r="I282" s="11">
        <v>0.57767982950280472</v>
      </c>
      <c r="J282" s="11">
        <v>2.7738444728268221E-3</v>
      </c>
      <c r="K282" s="11">
        <v>0.54248141476536438</v>
      </c>
      <c r="L282" s="9">
        <f>(Table1[[#This Row],[SE 2D constant]]-Table1[[#This Row],[SE 3D simple:]])*100</f>
        <v>6.9098684422014394</v>
      </c>
      <c r="M282" s="9">
        <f>(Table1[[#This Row],[SE 2D parabolic]]-Table1[[#This Row],[SE 3D simple:]])*100</f>
        <v>3.3900269684574047</v>
      </c>
      <c r="N282" s="7">
        <f>Table1[[#This Row],[SE 2D constant-3D]]/Table1[[#This Row],[SE 3D simple:]]</f>
        <v>13.586560392646442</v>
      </c>
      <c r="O282" s="7">
        <f>Table1[[#This Row],[SE 2D parabolic-3D]]/Table1[[#This Row],[SE 3D simple:]]</f>
        <v>6.6656560142804429</v>
      </c>
    </row>
    <row r="283" spans="1:15" x14ac:dyDescent="0.25">
      <c r="A283">
        <v>5.2500000000000003E-3</v>
      </c>
      <c r="B283">
        <v>2.6250000000000002E-3</v>
      </c>
      <c r="C283">
        <v>9.9999999999999995E-8</v>
      </c>
      <c r="D283">
        <v>7.5000000000000002E-18</v>
      </c>
      <c r="E283">
        <v>1500</v>
      </c>
      <c r="F283">
        <v>1.4E-2</v>
      </c>
      <c r="G283" s="11">
        <v>0.57408989048269854</v>
      </c>
      <c r="H283" s="11">
        <f>Table1[[#This Row],[SE 2D constant]]*Table1[[#This Row],[h_ch]]</f>
        <v>3.3163307779687863E-3</v>
      </c>
      <c r="I283" s="11">
        <v>0.63168205294643542</v>
      </c>
      <c r="J283" s="11">
        <v>3.0289525222631491E-3</v>
      </c>
      <c r="K283" s="11">
        <v>0.61450395458709695</v>
      </c>
      <c r="L283" s="9">
        <f>(Table1[[#This Row],[SE 2D constant]]-Table1[[#This Row],[SE 3D simple:]])*100</f>
        <v>5.759216246373688</v>
      </c>
      <c r="M283" s="9">
        <f>(Table1[[#This Row],[SE 2D parabolic]]-Table1[[#This Row],[SE 3D simple:]])*100</f>
        <v>4.0414064104398406</v>
      </c>
      <c r="N283" s="7">
        <f>Table1[[#This Row],[SE 2D constant-3D]]/Table1[[#This Row],[SE 3D simple:]]</f>
        <v>10.031906748142353</v>
      </c>
      <c r="O283" s="7">
        <f>Table1[[#This Row],[SE 2D parabolic-3D]]/Table1[[#This Row],[SE 3D simple:]]</f>
        <v>7.0396752798447642</v>
      </c>
    </row>
    <row r="284" spans="1:15" x14ac:dyDescent="0.25">
      <c r="A284">
        <v>5.2500000000000003E-3</v>
      </c>
      <c r="B284">
        <v>2.6250000000000002E-3</v>
      </c>
      <c r="C284">
        <v>9.9999999999999995E-8</v>
      </c>
      <c r="D284">
        <v>1.0000000000000001E-17</v>
      </c>
      <c r="E284">
        <v>1000</v>
      </c>
      <c r="F284">
        <v>1.4E-2</v>
      </c>
      <c r="G284" s="11">
        <v>0.46628279304013159</v>
      </c>
      <c r="H284" s="11">
        <f>Table1[[#This Row],[SE 2D constant]]*Table1[[#This Row],[h_ch]]</f>
        <v>2.8479409406185212E-3</v>
      </c>
      <c r="I284" s="11">
        <v>0.5424649410701945</v>
      </c>
      <c r="J284" s="11">
        <v>2.612451775846787E-3</v>
      </c>
      <c r="K284" s="11">
        <v>0.49641482040764762</v>
      </c>
      <c r="L284" s="9">
        <f>(Table1[[#This Row],[SE 2D constant]]-Table1[[#This Row],[SE 3D simple:]])*100</f>
        <v>7.6182148030062899</v>
      </c>
      <c r="M284" s="9">
        <f>(Table1[[#This Row],[SE 2D parabolic]]-Table1[[#This Row],[SE 3D simple:]])*100</f>
        <v>3.0132027367516026</v>
      </c>
      <c r="N284" s="7">
        <f>Table1[[#This Row],[SE 2D constant-3D]]/Table1[[#This Row],[SE 3D simple:]]</f>
        <v>16.338185574758306</v>
      </c>
      <c r="O284" s="7">
        <f>Table1[[#This Row],[SE 2D parabolic-3D]]/Table1[[#This Row],[SE 3D simple:]]</f>
        <v>6.462178707272745</v>
      </c>
    </row>
    <row r="285" spans="1:15" x14ac:dyDescent="0.25">
      <c r="A285">
        <v>5.2500000000000003E-3</v>
      </c>
      <c r="B285">
        <v>2.6250000000000002E-3</v>
      </c>
      <c r="C285">
        <v>9.9999999999999995E-8</v>
      </c>
      <c r="D285">
        <v>1.0000000000000001E-17</v>
      </c>
      <c r="E285">
        <v>1250</v>
      </c>
      <c r="F285">
        <v>1.4E-2</v>
      </c>
      <c r="G285" s="11">
        <v>0.54382101164067576</v>
      </c>
      <c r="H285" s="11">
        <f>Table1[[#This Row],[SE 2D constant]]*Table1[[#This Row],[h_ch]]</f>
        <v>3.1847891416197515E-3</v>
      </c>
      <c r="I285" s="11">
        <v>0.60662650316566691</v>
      </c>
      <c r="J285" s="11">
        <v>2.908140821018583E-3</v>
      </c>
      <c r="K285" s="11">
        <v>0.58058364490761227</v>
      </c>
      <c r="L285" s="9">
        <f>(Table1[[#This Row],[SE 2D constant]]-Table1[[#This Row],[SE 3D simple:]])*100</f>
        <v>6.2805491524991153</v>
      </c>
      <c r="M285" s="9">
        <f>(Table1[[#This Row],[SE 2D parabolic]]-Table1[[#This Row],[SE 3D simple:]])*100</f>
        <v>3.6762633266936517</v>
      </c>
      <c r="N285" s="7">
        <f>Table1[[#This Row],[SE 2D constant-3D]]/Table1[[#This Row],[SE 3D simple:]]</f>
        <v>11.548926977924356</v>
      </c>
      <c r="O285" s="7">
        <f>Table1[[#This Row],[SE 2D parabolic-3D]]/Table1[[#This Row],[SE 3D simple:]]</f>
        <v>6.760061211321319</v>
      </c>
    </row>
    <row r="286" spans="1:15" x14ac:dyDescent="0.25">
      <c r="A286">
        <v>5.2500000000000003E-3</v>
      </c>
      <c r="B286">
        <v>2.6250000000000002E-3</v>
      </c>
      <c r="C286">
        <v>9.9999999999999995E-8</v>
      </c>
      <c r="D286">
        <v>1.0000000000000001E-17</v>
      </c>
      <c r="E286">
        <v>1500</v>
      </c>
      <c r="F286">
        <v>1.4E-2</v>
      </c>
      <c r="G286" s="11">
        <v>0.61099502589897126</v>
      </c>
      <c r="H286" s="11">
        <f>Table1[[#This Row],[SE 2D constant]]*Table1[[#This Row],[h_ch]]</f>
        <v>3.4744910020746774E-3</v>
      </c>
      <c r="I286" s="11">
        <v>0.66180780991898613</v>
      </c>
      <c r="J286" s="11">
        <v>3.1768117801712851E-3</v>
      </c>
      <c r="K286" s="11">
        <v>0.65533817297411345</v>
      </c>
      <c r="L286" s="9">
        <f>(Table1[[#This Row],[SE 2D constant]]-Table1[[#This Row],[SE 3D simple:]])*100</f>
        <v>5.0812784020014874</v>
      </c>
      <c r="M286" s="9">
        <f>(Table1[[#This Row],[SE 2D parabolic]]-Table1[[#This Row],[SE 3D simple:]])*100</f>
        <v>4.4343147075142202</v>
      </c>
      <c r="N286" s="7">
        <f>Table1[[#This Row],[SE 2D constant-3D]]/Table1[[#This Row],[SE 3D simple:]]</f>
        <v>8.3163989666287108</v>
      </c>
      <c r="O286" s="7">
        <f>Table1[[#This Row],[SE 2D parabolic-3D]]/Table1[[#This Row],[SE 3D simple:]]</f>
        <v>7.2575299626865366</v>
      </c>
    </row>
    <row r="287" spans="1:15" x14ac:dyDescent="0.25">
      <c r="A287">
        <v>5.2500000000000003E-3</v>
      </c>
      <c r="B287">
        <v>2.6250000000000002E-3</v>
      </c>
      <c r="C287">
        <v>1.4999999999999999E-7</v>
      </c>
      <c r="D287">
        <v>1.0000000000000001E-18</v>
      </c>
      <c r="E287">
        <v>1000</v>
      </c>
      <c r="F287">
        <v>2.1100000000000001E-2</v>
      </c>
      <c r="G287" s="11">
        <v>0.2084332936150923</v>
      </c>
      <c r="H287" s="11">
        <f>Table1[[#This Row],[SE 2D constant]]*Table1[[#This Row],[h_ch]]</f>
        <v>1.5715247260934041E-3</v>
      </c>
      <c r="I287" s="11">
        <v>0.29933804306541029</v>
      </c>
      <c r="J287" s="11">
        <v>1.5751746887987981E-3</v>
      </c>
      <c r="K287" s="11">
        <v>0.2160419266402332</v>
      </c>
      <c r="L287" s="9">
        <f>(Table1[[#This Row],[SE 2D constant]]-Table1[[#This Row],[SE 3D simple:]])*100</f>
        <v>9.090474945031799</v>
      </c>
      <c r="M287" s="9">
        <f>(Table1[[#This Row],[SE 2D parabolic]]-Table1[[#This Row],[SE 3D simple:]])*100</f>
        <v>0.76086330251408929</v>
      </c>
      <c r="N287" s="7">
        <f>Table1[[#This Row],[SE 2D constant-3D]]/Table1[[#This Row],[SE 3D simple:]]</f>
        <v>43.61335364118419</v>
      </c>
      <c r="O287" s="7">
        <f>Table1[[#This Row],[SE 2D parabolic-3D]]/Table1[[#This Row],[SE 3D simple:]]</f>
        <v>3.6503923596733707</v>
      </c>
    </row>
    <row r="288" spans="1:15" x14ac:dyDescent="0.25">
      <c r="A288">
        <v>5.2500000000000003E-3</v>
      </c>
      <c r="B288">
        <v>2.6250000000000002E-3</v>
      </c>
      <c r="C288">
        <v>1.4999999999999999E-7</v>
      </c>
      <c r="D288">
        <v>1.0000000000000001E-18</v>
      </c>
      <c r="E288">
        <v>1250</v>
      </c>
      <c r="F288">
        <v>2.1100000000000001E-2</v>
      </c>
      <c r="G288" s="11">
        <v>0.25453726580605429</v>
      </c>
      <c r="H288" s="11">
        <f>Table1[[#This Row],[SE 2D constant]]*Table1[[#This Row],[h_ch]]</f>
        <v>1.8306296187060743E-3</v>
      </c>
      <c r="I288" s="11">
        <v>0.34869135594401413</v>
      </c>
      <c r="J288" s="11">
        <v>1.777005193531799E-3</v>
      </c>
      <c r="K288" s="11">
        <v>0.26614390806059363</v>
      </c>
      <c r="L288" s="9">
        <f>(Table1[[#This Row],[SE 2D constant]]-Table1[[#This Row],[SE 3D simple:]])*100</f>
        <v>9.4154090137959834</v>
      </c>
      <c r="M288" s="9">
        <f>(Table1[[#This Row],[SE 2D parabolic]]-Table1[[#This Row],[SE 3D simple:]])*100</f>
        <v>1.1606642254539334</v>
      </c>
      <c r="N288" s="7">
        <f>Table1[[#This Row],[SE 2D constant-3D]]/Table1[[#This Row],[SE 3D simple:]]</f>
        <v>36.990296819523834</v>
      </c>
      <c r="O288" s="7">
        <f>Table1[[#This Row],[SE 2D parabolic-3D]]/Table1[[#This Row],[SE 3D simple:]]</f>
        <v>4.559899006451599</v>
      </c>
    </row>
    <row r="289" spans="1:15" x14ac:dyDescent="0.25">
      <c r="A289">
        <v>5.2500000000000003E-3</v>
      </c>
      <c r="B289">
        <v>2.6250000000000002E-3</v>
      </c>
      <c r="C289">
        <v>1.4999999999999999E-7</v>
      </c>
      <c r="D289">
        <v>1.0000000000000001E-18</v>
      </c>
      <c r="E289">
        <v>1500</v>
      </c>
      <c r="F289">
        <v>2.1100000000000001E-2</v>
      </c>
      <c r="G289" s="11">
        <v>0.29726293812778298</v>
      </c>
      <c r="H289" s="11">
        <f>Table1[[#This Row],[SE 2D constant]]*Table1[[#This Row],[h_ch]]</f>
        <v>2.0547720710695238E-3</v>
      </c>
      <c r="I289" s="11">
        <v>0.39138515639419502</v>
      </c>
      <c r="J289" s="11">
        <v>1.9574189314823568E-3</v>
      </c>
      <c r="K289" s="11">
        <v>0.31337465615932147</v>
      </c>
      <c r="L289" s="9">
        <f>(Table1[[#This Row],[SE 2D constant]]-Table1[[#This Row],[SE 3D simple:]])*100</f>
        <v>9.4122218266412041</v>
      </c>
      <c r="M289" s="9">
        <f>(Table1[[#This Row],[SE 2D parabolic]]-Table1[[#This Row],[SE 3D simple:]])*100</f>
        <v>1.6111718031538491</v>
      </c>
      <c r="N289" s="7">
        <f>Table1[[#This Row],[SE 2D constant-3D]]/Table1[[#This Row],[SE 3D simple:]]</f>
        <v>31.662950941416106</v>
      </c>
      <c r="O289" s="7">
        <f>Table1[[#This Row],[SE 2D parabolic-3D]]/Table1[[#This Row],[SE 3D simple:]]</f>
        <v>5.4200224666462207</v>
      </c>
    </row>
    <row r="290" spans="1:15" x14ac:dyDescent="0.25">
      <c r="A290">
        <v>5.2500000000000003E-3</v>
      </c>
      <c r="B290">
        <v>2.6250000000000002E-3</v>
      </c>
      <c r="C290">
        <v>1.4999999999999999E-7</v>
      </c>
      <c r="D290">
        <v>2.5000000000000002E-18</v>
      </c>
      <c r="E290">
        <v>1000</v>
      </c>
      <c r="F290">
        <v>2.1100000000000001E-2</v>
      </c>
      <c r="G290" s="11">
        <v>0.27399152201970139</v>
      </c>
      <c r="H290" s="11">
        <f>Table1[[#This Row],[SE 2D constant]]*Table1[[#This Row],[h_ch]]</f>
        <v>1.8832589980135777E-3</v>
      </c>
      <c r="I290" s="11">
        <v>0.35871599962163381</v>
      </c>
      <c r="J290" s="11">
        <v>1.8603281245816901E-3</v>
      </c>
      <c r="K290" s="11">
        <v>0.28770216423825962</v>
      </c>
      <c r="L290" s="9">
        <f>(Table1[[#This Row],[SE 2D constant]]-Table1[[#This Row],[SE 3D simple:]])*100</f>
        <v>8.4724477601932406</v>
      </c>
      <c r="M290" s="9">
        <f>(Table1[[#This Row],[SE 2D parabolic]]-Table1[[#This Row],[SE 3D simple:]])*100</f>
        <v>1.3710642218558222</v>
      </c>
      <c r="N290" s="7">
        <f>Table1[[#This Row],[SE 2D constant-3D]]/Table1[[#This Row],[SE 3D simple:]]</f>
        <v>30.922298973849376</v>
      </c>
      <c r="O290" s="7">
        <f>Table1[[#This Row],[SE 2D parabolic-3D]]/Table1[[#This Row],[SE 3D simple:]]</f>
        <v>5.004038854009635</v>
      </c>
    </row>
    <row r="291" spans="1:15" x14ac:dyDescent="0.25">
      <c r="A291">
        <v>5.2500000000000003E-3</v>
      </c>
      <c r="B291">
        <v>2.6250000000000002E-3</v>
      </c>
      <c r="C291">
        <v>1.4999999999999999E-7</v>
      </c>
      <c r="D291">
        <v>2.5000000000000002E-18</v>
      </c>
      <c r="E291">
        <v>1250</v>
      </c>
      <c r="F291">
        <v>2.1100000000000001E-2</v>
      </c>
      <c r="G291" s="11">
        <v>0.32971519456709619</v>
      </c>
      <c r="H291" s="11">
        <f>Table1[[#This Row],[SE 2D constant]]*Table1[[#This Row],[h_ch]]</f>
        <v>2.2154290168245024E-3</v>
      </c>
      <c r="I291" s="11">
        <v>0.42198647939514328</v>
      </c>
      <c r="J291" s="11">
        <v>2.0855070719486462E-3</v>
      </c>
      <c r="K291" s="11">
        <v>0.34802941135935977</v>
      </c>
      <c r="L291" s="9">
        <f>(Table1[[#This Row],[SE 2D constant]]-Table1[[#This Row],[SE 3D simple:]])*100</f>
        <v>9.2271284828047087</v>
      </c>
      <c r="M291" s="9">
        <f>(Table1[[#This Row],[SE 2D parabolic]]-Table1[[#This Row],[SE 3D simple:]])*100</f>
        <v>1.8314216792263582</v>
      </c>
      <c r="N291" s="7">
        <f>Table1[[#This Row],[SE 2D constant-3D]]/Table1[[#This Row],[SE 3D simple:]]</f>
        <v>27.985147893834817</v>
      </c>
      <c r="O291" s="7">
        <f>Table1[[#This Row],[SE 2D parabolic-3D]]/Table1[[#This Row],[SE 3D simple:]]</f>
        <v>5.5545565063537543</v>
      </c>
    </row>
    <row r="292" spans="1:15" x14ac:dyDescent="0.25">
      <c r="A292">
        <v>5.2500000000000003E-3</v>
      </c>
      <c r="B292">
        <v>2.6250000000000002E-3</v>
      </c>
      <c r="C292">
        <v>1.4999999999999999E-7</v>
      </c>
      <c r="D292">
        <v>2.5000000000000002E-18</v>
      </c>
      <c r="E292">
        <v>1500</v>
      </c>
      <c r="F292">
        <v>2.1100000000000001E-2</v>
      </c>
      <c r="G292" s="11">
        <v>0.38093713206962238</v>
      </c>
      <c r="H292" s="11">
        <f>Table1[[#This Row],[SE 2D constant]]*Table1[[#This Row],[h_ch]]</f>
        <v>2.4590667320636057E-3</v>
      </c>
      <c r="I292" s="11">
        <v>0.46839366325021059</v>
      </c>
      <c r="J292" s="11">
        <v>2.2838019119756688E-3</v>
      </c>
      <c r="K292" s="11">
        <v>0.40306383137049501</v>
      </c>
      <c r="L292" s="9">
        <f>(Table1[[#This Row],[SE 2D constant]]-Table1[[#This Row],[SE 3D simple:]])*100</f>
        <v>8.7456531180588222</v>
      </c>
      <c r="M292" s="9">
        <f>(Table1[[#This Row],[SE 2D parabolic]]-Table1[[#This Row],[SE 3D simple:]])*100</f>
        <v>2.2126699300872632</v>
      </c>
      <c r="N292" s="7">
        <f>Table1[[#This Row],[SE 2D constant-3D]]/Table1[[#This Row],[SE 3D simple:]]</f>
        <v>22.958258415355566</v>
      </c>
      <c r="O292" s="7">
        <f>Table1[[#This Row],[SE 2D parabolic-3D]]/Table1[[#This Row],[SE 3D simple:]]</f>
        <v>5.8084910706023329</v>
      </c>
    </row>
    <row r="293" spans="1:15" x14ac:dyDescent="0.25">
      <c r="A293">
        <v>5.2500000000000003E-3</v>
      </c>
      <c r="B293">
        <v>2.6250000000000002E-3</v>
      </c>
      <c r="C293">
        <v>1.4999999999999999E-7</v>
      </c>
      <c r="D293">
        <v>5.0000000000000004E-18</v>
      </c>
      <c r="E293">
        <v>1000</v>
      </c>
      <c r="F293">
        <v>2.1100000000000001E-2</v>
      </c>
      <c r="G293" s="11">
        <v>0.33258947783566323</v>
      </c>
      <c r="H293" s="11">
        <f>Table1[[#This Row],[SE 2D constant]]*Table1[[#This Row],[h_ch]]</f>
        <v>2.2296518543581017E-3</v>
      </c>
      <c r="I293" s="11">
        <v>0.42469559130630508</v>
      </c>
      <c r="J293" s="11">
        <v>2.0966233423367489E-3</v>
      </c>
      <c r="K293" s="11">
        <v>0.35107407977587962</v>
      </c>
      <c r="L293" s="9">
        <f>(Table1[[#This Row],[SE 2D constant]]-Table1[[#This Row],[SE 3D simple:]])*100</f>
        <v>9.2106113470641855</v>
      </c>
      <c r="M293" s="9">
        <f>(Table1[[#This Row],[SE 2D parabolic]]-Table1[[#This Row],[SE 3D simple:]])*100</f>
        <v>1.8484601940216394</v>
      </c>
      <c r="N293" s="7">
        <f>Table1[[#This Row],[SE 2D constant-3D]]/Table1[[#This Row],[SE 3D simple:]]</f>
        <v>27.693634227404115</v>
      </c>
      <c r="O293" s="7">
        <f>Table1[[#This Row],[SE 2D parabolic-3D]]/Table1[[#This Row],[SE 3D simple:]]</f>
        <v>5.5577831447060619</v>
      </c>
    </row>
    <row r="294" spans="1:15" x14ac:dyDescent="0.25">
      <c r="A294">
        <v>5.2500000000000003E-3</v>
      </c>
      <c r="B294">
        <v>2.6250000000000002E-3</v>
      </c>
      <c r="C294">
        <v>1.4999999999999999E-7</v>
      </c>
      <c r="D294">
        <v>5.0000000000000004E-18</v>
      </c>
      <c r="E294">
        <v>1250</v>
      </c>
      <c r="F294">
        <v>2.1100000000000001E-2</v>
      </c>
      <c r="G294" s="11">
        <v>0.39624185372759863</v>
      </c>
      <c r="H294" s="11">
        <f>Table1[[#This Row],[SE 2D constant]]*Table1[[#This Row],[h_ch]]</f>
        <v>2.5281973492274155E-3</v>
      </c>
      <c r="I294" s="11">
        <v>0.48156139985284102</v>
      </c>
      <c r="J294" s="11">
        <v>2.3430637350323352E-3</v>
      </c>
      <c r="K294" s="11">
        <v>0.4197565268706358</v>
      </c>
      <c r="L294" s="9">
        <f>(Table1[[#This Row],[SE 2D constant]]-Table1[[#This Row],[SE 3D simple:]])*100</f>
        <v>8.53195461252424</v>
      </c>
      <c r="M294" s="9">
        <f>(Table1[[#This Row],[SE 2D parabolic]]-Table1[[#This Row],[SE 3D simple:]])*100</f>
        <v>2.3514673143037177</v>
      </c>
      <c r="N294" s="7">
        <f>Table1[[#This Row],[SE 2D constant-3D]]/Table1[[#This Row],[SE 3D simple:]]</f>
        <v>21.53218932392144</v>
      </c>
      <c r="O294" s="7">
        <f>Table1[[#This Row],[SE 2D parabolic-3D]]/Table1[[#This Row],[SE 3D simple:]]</f>
        <v>5.9344243728484649</v>
      </c>
    </row>
    <row r="295" spans="1:15" x14ac:dyDescent="0.25">
      <c r="A295">
        <v>5.2500000000000003E-3</v>
      </c>
      <c r="B295">
        <v>2.6250000000000002E-3</v>
      </c>
      <c r="C295">
        <v>1.4999999999999999E-7</v>
      </c>
      <c r="D295">
        <v>5.0000000000000004E-18</v>
      </c>
      <c r="E295">
        <v>1500</v>
      </c>
      <c r="F295">
        <v>2.1100000000000001E-2</v>
      </c>
      <c r="G295" s="11">
        <v>0.45368928436028971</v>
      </c>
      <c r="H295" s="11">
        <f>Table1[[#This Row],[SE 2D constant]]*Table1[[#This Row],[h_ch]]</f>
        <v>2.788210975386013E-3</v>
      </c>
      <c r="I295" s="11">
        <v>0.53108780483543105</v>
      </c>
      <c r="J295" s="11">
        <v>2.564843482765645E-3</v>
      </c>
      <c r="K295" s="11">
        <v>0.48281543249457259</v>
      </c>
      <c r="L295" s="9">
        <f>(Table1[[#This Row],[SE 2D constant]]-Table1[[#This Row],[SE 3D simple:]])*100</f>
        <v>7.7398520475141339</v>
      </c>
      <c r="M295" s="9">
        <f>(Table1[[#This Row],[SE 2D parabolic]]-Table1[[#This Row],[SE 3D simple:]])*100</f>
        <v>2.9126148134282879</v>
      </c>
      <c r="N295" s="7">
        <f>Table1[[#This Row],[SE 2D constant-3D]]/Table1[[#This Row],[SE 3D simple:]]</f>
        <v>17.059807922127735</v>
      </c>
      <c r="O295" s="7">
        <f>Table1[[#This Row],[SE 2D parabolic-3D]]/Table1[[#This Row],[SE 3D simple:]]</f>
        <v>6.4198448449914984</v>
      </c>
    </row>
    <row r="296" spans="1:15" x14ac:dyDescent="0.25">
      <c r="A296">
        <v>5.2500000000000003E-3</v>
      </c>
      <c r="B296">
        <v>2.6250000000000002E-3</v>
      </c>
      <c r="C296">
        <v>1.4999999999999999E-7</v>
      </c>
      <c r="D296">
        <v>7.5000000000000002E-18</v>
      </c>
      <c r="E296">
        <v>1000</v>
      </c>
      <c r="F296">
        <v>2.1100000000000001E-2</v>
      </c>
      <c r="G296" s="11">
        <v>0.37107838752440742</v>
      </c>
      <c r="H296" s="11">
        <f>Table1[[#This Row],[SE 2D constant]]*Table1[[#This Row],[h_ch]]</f>
        <v>2.4148802850476724E-3</v>
      </c>
      <c r="I296" s="11">
        <v>0.45997719715193758</v>
      </c>
      <c r="J296" s="11">
        <v>2.2471964730261941E-3</v>
      </c>
      <c r="K296" s="11">
        <v>0.39280146773678049</v>
      </c>
      <c r="L296" s="9">
        <f>(Table1[[#This Row],[SE 2D constant]]-Table1[[#This Row],[SE 3D simple:]])*100</f>
        <v>8.8898809627530166</v>
      </c>
      <c r="M296" s="9">
        <f>(Table1[[#This Row],[SE 2D parabolic]]-Table1[[#This Row],[SE 3D simple:]])*100</f>
        <v>2.1723080212373072</v>
      </c>
      <c r="N296" s="7">
        <f>Table1[[#This Row],[SE 2D constant-3D]]/Table1[[#This Row],[SE 3D simple:]]</f>
        <v>23.956881515144268</v>
      </c>
      <c r="O296" s="7">
        <f>Table1[[#This Row],[SE 2D parabolic-3D]]/Table1[[#This Row],[SE 3D simple:]]</f>
        <v>5.8540408018088232</v>
      </c>
    </row>
    <row r="297" spans="1:15" x14ac:dyDescent="0.25">
      <c r="A297">
        <v>5.2500000000000003E-3</v>
      </c>
      <c r="B297">
        <v>2.6250000000000002E-3</v>
      </c>
      <c r="C297">
        <v>1.4999999999999999E-7</v>
      </c>
      <c r="D297">
        <v>7.5000000000000002E-18</v>
      </c>
      <c r="E297">
        <v>1250</v>
      </c>
      <c r="F297">
        <v>2.1100000000000001E-2</v>
      </c>
      <c r="G297" s="11">
        <v>0.43905490453938911</v>
      </c>
      <c r="H297" s="11">
        <f>Table1[[#This Row],[SE 2D constant]]*Table1[[#This Row],[h_ch]]</f>
        <v>2.7233044190504265E-3</v>
      </c>
      <c r="I297" s="11">
        <v>0.51872465124770029</v>
      </c>
      <c r="J297" s="11">
        <v>2.5069007269606599E-3</v>
      </c>
      <c r="K297" s="11">
        <v>0.46628011692854582</v>
      </c>
      <c r="L297" s="9">
        <f>(Table1[[#This Row],[SE 2D constant]]-Table1[[#This Row],[SE 3D simple:]])*100</f>
        <v>7.9669746708311173</v>
      </c>
      <c r="M297" s="9">
        <f>(Table1[[#This Row],[SE 2D parabolic]]-Table1[[#This Row],[SE 3D simple:]])*100</f>
        <v>2.7225212389156708</v>
      </c>
      <c r="N297" s="7">
        <f>Table1[[#This Row],[SE 2D constant-3D]]/Table1[[#This Row],[SE 3D simple:]]</f>
        <v>18.145736645828478</v>
      </c>
      <c r="O297" s="7">
        <f>Table1[[#This Row],[SE 2D parabolic-3D]]/Table1[[#This Row],[SE 3D simple:]]</f>
        <v>6.2008673875807352</v>
      </c>
    </row>
    <row r="298" spans="1:15" x14ac:dyDescent="0.25">
      <c r="A298">
        <v>5.2500000000000003E-3</v>
      </c>
      <c r="B298">
        <v>2.6250000000000002E-3</v>
      </c>
      <c r="C298">
        <v>1.4999999999999999E-7</v>
      </c>
      <c r="D298">
        <v>7.5000000000000002E-18</v>
      </c>
      <c r="E298">
        <v>1500</v>
      </c>
      <c r="F298">
        <v>2.1100000000000001E-2</v>
      </c>
      <c r="G298" s="11">
        <v>0.50008582013346126</v>
      </c>
      <c r="H298" s="11">
        <f>Table1[[#This Row],[SE 2D constant]]*Table1[[#This Row],[h_ch]]</f>
        <v>2.9932250866354115E-3</v>
      </c>
      <c r="I298" s="11">
        <v>0.57013811174007833</v>
      </c>
      <c r="J298" s="11">
        <v>2.7410262560889028E-3</v>
      </c>
      <c r="K298" s="11">
        <v>0.53312877045940887</v>
      </c>
      <c r="L298" s="9">
        <f>(Table1[[#This Row],[SE 2D constant]]-Table1[[#This Row],[SE 3D simple:]])*100</f>
        <v>7.0052291606617079</v>
      </c>
      <c r="M298" s="9">
        <f>(Table1[[#This Row],[SE 2D parabolic]]-Table1[[#This Row],[SE 3D simple:]])*100</f>
        <v>3.3042950325947618</v>
      </c>
      <c r="N298" s="7">
        <f>Table1[[#This Row],[SE 2D constant-3D]]/Table1[[#This Row],[SE 3D simple:]]</f>
        <v>14.008053975200047</v>
      </c>
      <c r="O298" s="7">
        <f>Table1[[#This Row],[SE 2D parabolic-3D]]/Table1[[#This Row],[SE 3D simple:]]</f>
        <v>6.6074559596849243</v>
      </c>
    </row>
    <row r="299" spans="1:15" x14ac:dyDescent="0.25">
      <c r="A299">
        <v>5.2500000000000003E-3</v>
      </c>
      <c r="B299">
        <v>2.6250000000000002E-3</v>
      </c>
      <c r="C299">
        <v>1.4999999999999999E-7</v>
      </c>
      <c r="D299">
        <v>1.0000000000000001E-17</v>
      </c>
      <c r="E299">
        <v>1000</v>
      </c>
      <c r="F299">
        <v>2.1100000000000001E-2</v>
      </c>
      <c r="G299" s="11">
        <v>0.39999685484254871</v>
      </c>
      <c r="H299" s="11">
        <f>Table1[[#This Row],[SE 2D constant]]*Table1[[#This Row],[h_ch]]</f>
        <v>2.5471216457271682E-3</v>
      </c>
      <c r="I299" s="11">
        <v>0.4851660277575558</v>
      </c>
      <c r="J299" s="11">
        <v>2.3575412944369669E-3</v>
      </c>
      <c r="K299" s="11">
        <v>0.42384766403016372</v>
      </c>
      <c r="L299" s="9">
        <f>(Table1[[#This Row],[SE 2D constant]]-Table1[[#This Row],[SE 3D simple:]])*100</f>
        <v>8.5169172915007092</v>
      </c>
      <c r="M299" s="9">
        <f>(Table1[[#This Row],[SE 2D parabolic]]-Table1[[#This Row],[SE 3D simple:]])*100</f>
        <v>2.385080918761501</v>
      </c>
      <c r="N299" s="7">
        <f>Table1[[#This Row],[SE 2D constant-3D]]/Table1[[#This Row],[SE 3D simple:]]</f>
        <v>21.292460649104939</v>
      </c>
      <c r="O299" s="7">
        <f>Table1[[#This Row],[SE 2D parabolic-3D]]/Table1[[#This Row],[SE 3D simple:]]</f>
        <v>5.9627491813662976</v>
      </c>
    </row>
    <row r="300" spans="1:15" x14ac:dyDescent="0.25">
      <c r="A300">
        <v>5.2500000000000003E-3</v>
      </c>
      <c r="B300">
        <v>2.6250000000000002E-3</v>
      </c>
      <c r="C300">
        <v>1.4999999999999999E-7</v>
      </c>
      <c r="D300">
        <v>1.0000000000000001E-17</v>
      </c>
      <c r="E300">
        <v>1250</v>
      </c>
      <c r="F300">
        <v>2.1100000000000001E-2</v>
      </c>
      <c r="G300" s="11">
        <v>0.47131710100146951</v>
      </c>
      <c r="H300" s="11">
        <f>Table1[[#This Row],[SE 2D constant]]*Table1[[#This Row],[h_ch]]</f>
        <v>2.8652901748730244E-3</v>
      </c>
      <c r="I300" s="11">
        <v>0.54576955711867126</v>
      </c>
      <c r="J300" s="11">
        <v>2.6321427058895392E-3</v>
      </c>
      <c r="K300" s="11">
        <v>0.50204076807466291</v>
      </c>
      <c r="L300" s="9">
        <f>(Table1[[#This Row],[SE 2D constant]]-Table1[[#This Row],[SE 3D simple:]])*100</f>
        <v>7.4452456117201748</v>
      </c>
      <c r="M300" s="9">
        <f>(Table1[[#This Row],[SE 2D parabolic]]-Table1[[#This Row],[SE 3D simple:]])*100</f>
        <v>3.0723667073193406</v>
      </c>
      <c r="N300" s="7">
        <f>Table1[[#This Row],[SE 2D constant-3D]]/Table1[[#This Row],[SE 3D simple:]]</f>
        <v>15.796680400308585</v>
      </c>
      <c r="O300" s="7">
        <f>Table1[[#This Row],[SE 2D parabolic-3D]]/Table1[[#This Row],[SE 3D simple:]]</f>
        <v>6.5186828587188508</v>
      </c>
    </row>
    <row r="301" spans="1:15" x14ac:dyDescent="0.25">
      <c r="A301">
        <v>5.2500000000000003E-3</v>
      </c>
      <c r="B301">
        <v>2.6250000000000002E-3</v>
      </c>
      <c r="C301">
        <v>1.4999999999999999E-7</v>
      </c>
      <c r="D301">
        <v>1.0000000000000001E-17</v>
      </c>
      <c r="E301">
        <v>1500</v>
      </c>
      <c r="F301">
        <v>2.1100000000000001E-2</v>
      </c>
      <c r="G301" s="11">
        <v>0.53425064395655264</v>
      </c>
      <c r="H301" s="11">
        <f>Table1[[#This Row],[SE 2D constant]]*Table1[[#This Row],[h_ch]]</f>
        <v>3.140924889135512E-3</v>
      </c>
      <c r="I301" s="11">
        <v>0.59827140745438323</v>
      </c>
      <c r="J301" s="11">
        <v>2.8729278689502121E-3</v>
      </c>
      <c r="K301" s="11">
        <v>0.57062590015424808</v>
      </c>
      <c r="L301" s="9">
        <f>(Table1[[#This Row],[SE 2D constant]]-Table1[[#This Row],[SE 3D simple:]])*100</f>
        <v>6.4020763497830586</v>
      </c>
      <c r="M301" s="9">
        <f>(Table1[[#This Row],[SE 2D parabolic]]-Table1[[#This Row],[SE 3D simple:]])*100</f>
        <v>3.6375256197695438</v>
      </c>
      <c r="N301" s="7">
        <f>Table1[[#This Row],[SE 2D constant-3D]]/Table1[[#This Row],[SE 3D simple:]]</f>
        <v>11.983282420345946</v>
      </c>
      <c r="O301" s="7">
        <f>Table1[[#This Row],[SE 2D parabolic-3D]]/Table1[[#This Row],[SE 3D simple:]]</f>
        <v>6.8086499490777621</v>
      </c>
    </row>
    <row r="302" spans="1:15" x14ac:dyDescent="0.25">
      <c r="A302">
        <v>7.0000000000000001E-3</v>
      </c>
      <c r="B302">
        <v>2.6250000000000002E-3</v>
      </c>
      <c r="C302">
        <v>2.4999999999999999E-8</v>
      </c>
      <c r="D302">
        <v>1.0000000000000001E-18</v>
      </c>
      <c r="E302">
        <v>1000</v>
      </c>
      <c r="F302">
        <v>2.5000000000000001E-3</v>
      </c>
      <c r="G302" s="11">
        <v>0.34284848458941192</v>
      </c>
      <c r="H302" s="11">
        <f>Table1[[#This Row],[SE 2D constant]]*Table1[[#This Row],[h_ch]]</f>
        <v>2.9539053557660054E-3</v>
      </c>
      <c r="I302" s="11">
        <v>0.42198647939514361</v>
      </c>
      <c r="J302" s="11">
        <v>2.7806760959315298E-3</v>
      </c>
      <c r="K302" s="11">
        <v>0.34802941135936027</v>
      </c>
      <c r="L302" s="9">
        <f>(Table1[[#This Row],[SE 2D constant]]-Table1[[#This Row],[SE 3D simple:]])*100</f>
        <v>7.9137994805731697</v>
      </c>
      <c r="M302" s="9">
        <f>(Table1[[#This Row],[SE 2D parabolic]]-Table1[[#This Row],[SE 3D simple:]])*100</f>
        <v>0.51809267699483574</v>
      </c>
      <c r="N302" s="7">
        <f>Table1[[#This Row],[SE 2D constant-3D]]/Table1[[#This Row],[SE 3D simple:]]</f>
        <v>23.082498060478724</v>
      </c>
      <c r="O302" s="7">
        <f>Table1[[#This Row],[SE 2D parabolic-3D]]/Table1[[#This Row],[SE 3D simple:]]</f>
        <v>1.5111418025233292</v>
      </c>
    </row>
    <row r="303" spans="1:15" x14ac:dyDescent="0.25">
      <c r="A303">
        <v>7.0000000000000001E-3</v>
      </c>
      <c r="B303">
        <v>2.6250000000000002E-3</v>
      </c>
      <c r="C303">
        <v>2.4999999999999999E-8</v>
      </c>
      <c r="D303">
        <v>1.0000000000000001E-18</v>
      </c>
      <c r="E303">
        <v>1250</v>
      </c>
      <c r="F303">
        <v>2.5000000000000001E-3</v>
      </c>
      <c r="G303" s="11">
        <v>0.39854736755033399</v>
      </c>
      <c r="H303" s="11">
        <f>Table1[[#This Row],[SE 2D constant]]*Table1[[#This Row],[h_ch]]</f>
        <v>3.2970956174658552E-3</v>
      </c>
      <c r="I303" s="11">
        <v>0.47101365963797931</v>
      </c>
      <c r="J303" s="11">
        <v>3.0684620408583498E-3</v>
      </c>
      <c r="K303" s="11">
        <v>0.40799617004302408</v>
      </c>
      <c r="L303" s="9">
        <f>(Table1[[#This Row],[SE 2D constant]]-Table1[[#This Row],[SE 3D simple:]])*100</f>
        <v>7.2466292087645323</v>
      </c>
      <c r="M303" s="9">
        <f>(Table1[[#This Row],[SE 2D parabolic]]-Table1[[#This Row],[SE 3D simple:]])*100</f>
        <v>0.94488024926900893</v>
      </c>
      <c r="N303" s="7">
        <f>Table1[[#This Row],[SE 2D constant-3D]]/Table1[[#This Row],[SE 3D simple:]]</f>
        <v>18.182604625658026</v>
      </c>
      <c r="O303" s="7">
        <f>Table1[[#This Row],[SE 2D parabolic-3D]]/Table1[[#This Row],[SE 3D simple:]]</f>
        <v>2.3708104135192327</v>
      </c>
    </row>
    <row r="304" spans="1:15" x14ac:dyDescent="0.25">
      <c r="A304">
        <v>7.0000000000000001E-3</v>
      </c>
      <c r="B304">
        <v>2.6250000000000002E-3</v>
      </c>
      <c r="C304">
        <v>2.4999999999999999E-8</v>
      </c>
      <c r="D304">
        <v>1.0000000000000001E-18</v>
      </c>
      <c r="E304">
        <v>1500</v>
      </c>
      <c r="F304">
        <v>2.5000000000000001E-3</v>
      </c>
      <c r="G304" s="11">
        <v>0.44864627765962378</v>
      </c>
      <c r="H304" s="11">
        <f>Table1[[#This Row],[SE 2D constant]]*Table1[[#This Row],[h_ch]]</f>
        <v>3.596065682966837E-3</v>
      </c>
      <c r="I304" s="11">
        <v>0.51372366899526245</v>
      </c>
      <c r="J304" s="11">
        <v>3.3281404952986982E-3</v>
      </c>
      <c r="K304" s="11">
        <v>0.463202560881463</v>
      </c>
      <c r="L304" s="9">
        <f>(Table1[[#This Row],[SE 2D constant]]-Table1[[#This Row],[SE 3D simple:]])*100</f>
        <v>6.5077391335638666</v>
      </c>
      <c r="M304" s="9">
        <f>(Table1[[#This Row],[SE 2D parabolic]]-Table1[[#This Row],[SE 3D simple:]])*100</f>
        <v>1.4556283221839217</v>
      </c>
      <c r="N304" s="7">
        <f>Table1[[#This Row],[SE 2D constant-3D]]/Table1[[#This Row],[SE 3D simple:]]</f>
        <v>14.505278339790703</v>
      </c>
      <c r="O304" s="7">
        <f>Table1[[#This Row],[SE 2D parabolic-3D]]/Table1[[#This Row],[SE 3D simple:]]</f>
        <v>3.2444899125815749</v>
      </c>
    </row>
    <row r="305" spans="1:15" x14ac:dyDescent="0.25">
      <c r="A305">
        <v>7.0000000000000001E-3</v>
      </c>
      <c r="B305">
        <v>2.6250000000000002E-3</v>
      </c>
      <c r="C305">
        <v>2.4999999999999999E-8</v>
      </c>
      <c r="D305">
        <v>2.5000000000000002E-18</v>
      </c>
      <c r="E305">
        <v>1000</v>
      </c>
      <c r="F305">
        <v>2.5000000000000001E-3</v>
      </c>
      <c r="G305" s="11">
        <v>0.42478748143883871</v>
      </c>
      <c r="H305" s="11">
        <f>Table1[[#This Row],[SE 2D constant]]*Table1[[#This Row],[h_ch]]</f>
        <v>3.4602233533753122E-3</v>
      </c>
      <c r="I305" s="11">
        <v>0.4943176219107589</v>
      </c>
      <c r="J305" s="11">
        <v>3.2020618331465652E-3</v>
      </c>
      <c r="K305" s="11">
        <v>0.43631031772864037</v>
      </c>
      <c r="L305" s="9">
        <f>(Table1[[#This Row],[SE 2D constant]]-Table1[[#This Row],[SE 3D simple:]])*100</f>
        <v>6.9530140471920188</v>
      </c>
      <c r="M305" s="9">
        <f>(Table1[[#This Row],[SE 2D parabolic]]-Table1[[#This Row],[SE 3D simple:]])*100</f>
        <v>1.1522836289801663</v>
      </c>
      <c r="N305" s="7">
        <f>Table1[[#This Row],[SE 2D constant-3D]]/Table1[[#This Row],[SE 3D simple:]]</f>
        <v>16.368217876008949</v>
      </c>
      <c r="O305" s="7">
        <f>Table1[[#This Row],[SE 2D parabolic-3D]]/Table1[[#This Row],[SE 3D simple:]]</f>
        <v>2.7126120220802061</v>
      </c>
    </row>
    <row r="306" spans="1:15" x14ac:dyDescent="0.25">
      <c r="A306">
        <v>7.0000000000000001E-3</v>
      </c>
      <c r="B306">
        <v>2.6250000000000002E-3</v>
      </c>
      <c r="C306">
        <v>2.4999999999999999E-8</v>
      </c>
      <c r="D306">
        <v>2.5000000000000002E-18</v>
      </c>
      <c r="E306">
        <v>1250</v>
      </c>
      <c r="F306">
        <v>2.5000000000000001E-3</v>
      </c>
      <c r="G306" s="11">
        <v>0.48851607930986152</v>
      </c>
      <c r="H306" s="11">
        <f>Table1[[#This Row],[SE 2D constant]]*Table1[[#This Row],[h_ch]]</f>
        <v>3.836298762491508E-3</v>
      </c>
      <c r="I306" s="11">
        <v>0.54804268035592973</v>
      </c>
      <c r="J306" s="11">
        <v>3.5280488348369398E-3</v>
      </c>
      <c r="K306" s="11">
        <v>0.50601033593701195</v>
      </c>
      <c r="L306" s="9">
        <f>(Table1[[#This Row],[SE 2D constant]]-Table1[[#This Row],[SE 3D simple:]])*100</f>
        <v>5.9526601046068217</v>
      </c>
      <c r="M306" s="9">
        <f>(Table1[[#This Row],[SE 2D parabolic]]-Table1[[#This Row],[SE 3D simple:]])*100</f>
        <v>1.7494256627150429</v>
      </c>
      <c r="N306" s="7">
        <f>Table1[[#This Row],[SE 2D constant-3D]]/Table1[[#This Row],[SE 3D simple:]]</f>
        <v>12.185187666732052</v>
      </c>
      <c r="O306" s="7">
        <f>Table1[[#This Row],[SE 2D parabolic-3D]]/Table1[[#This Row],[SE 3D simple:]]</f>
        <v>3.5811014965699774</v>
      </c>
    </row>
    <row r="307" spans="1:15" x14ac:dyDescent="0.25">
      <c r="A307">
        <v>7.0000000000000001E-3</v>
      </c>
      <c r="B307">
        <v>2.6250000000000002E-3</v>
      </c>
      <c r="C307">
        <v>2.4999999999999999E-8</v>
      </c>
      <c r="D307">
        <v>2.5000000000000002E-18</v>
      </c>
      <c r="E307">
        <v>1500</v>
      </c>
      <c r="F307">
        <v>2.5000000000000001E-3</v>
      </c>
      <c r="G307" s="11">
        <v>0.54428811261396959</v>
      </c>
      <c r="H307" s="11">
        <f>Table1[[#This Row],[SE 2D constant]]*Table1[[#This Row],[h_ch]]</f>
        <v>4.1665355245814346E-3</v>
      </c>
      <c r="I307" s="11">
        <v>0.59521936065449066</v>
      </c>
      <c r="J307" s="11">
        <v>3.8203868998306989E-3</v>
      </c>
      <c r="K307" s="11">
        <v>0.5684625747486205</v>
      </c>
      <c r="L307" s="9">
        <f>(Table1[[#This Row],[SE 2D constant]]-Table1[[#This Row],[SE 3D simple:]])*100</f>
        <v>5.0931248040521071</v>
      </c>
      <c r="M307" s="9">
        <f>(Table1[[#This Row],[SE 2D parabolic]]-Table1[[#This Row],[SE 3D simple:]])*100</f>
        <v>2.4174462134650909</v>
      </c>
      <c r="N307" s="7">
        <f>Table1[[#This Row],[SE 2D constant-3D]]/Table1[[#This Row],[SE 3D simple:]]</f>
        <v>9.3574059142907462</v>
      </c>
      <c r="O307" s="7">
        <f>Table1[[#This Row],[SE 2D parabolic-3D]]/Table1[[#This Row],[SE 3D simple:]]</f>
        <v>4.4414826586147367</v>
      </c>
    </row>
    <row r="308" spans="1:15" x14ac:dyDescent="0.25">
      <c r="A308">
        <v>7.0000000000000001E-3</v>
      </c>
      <c r="B308">
        <v>2.6250000000000002E-3</v>
      </c>
      <c r="C308">
        <v>2.4999999999999999E-8</v>
      </c>
      <c r="D308">
        <v>5.0000000000000004E-18</v>
      </c>
      <c r="E308">
        <v>1000</v>
      </c>
      <c r="F308">
        <v>2.5000000000000001E-3</v>
      </c>
      <c r="G308" s="11">
        <v>0.49623642525346312</v>
      </c>
      <c r="H308" s="11">
        <f>Table1[[#This Row],[SE 2D constant]]*Table1[[#This Row],[h_ch]]</f>
        <v>3.8866863275840709E-3</v>
      </c>
      <c r="I308" s="11">
        <v>0.55524090394058156</v>
      </c>
      <c r="J308" s="11">
        <v>3.566135469301855E-3</v>
      </c>
      <c r="K308" s="11">
        <v>0.51417019957372678</v>
      </c>
      <c r="L308" s="9">
        <f>(Table1[[#This Row],[SE 2D constant]]-Table1[[#This Row],[SE 3D simple:]])*100</f>
        <v>5.9004478687118445</v>
      </c>
      <c r="M308" s="9">
        <f>(Table1[[#This Row],[SE 2D parabolic]]-Table1[[#This Row],[SE 3D simple:]])*100</f>
        <v>1.7933774320263662</v>
      </c>
      <c r="N308" s="7">
        <f>Table1[[#This Row],[SE 2D constant-3D]]/Table1[[#This Row],[SE 3D simple:]]</f>
        <v>11.89039652963417</v>
      </c>
      <c r="O308" s="7">
        <f>Table1[[#This Row],[SE 2D parabolic-3D]]/Table1[[#This Row],[SE 3D simple:]]</f>
        <v>3.6139576636486557</v>
      </c>
    </row>
    <row r="309" spans="1:15" x14ac:dyDescent="0.25">
      <c r="A309">
        <v>7.0000000000000001E-3</v>
      </c>
      <c r="B309">
        <v>2.6250000000000002E-3</v>
      </c>
      <c r="C309">
        <v>2.4999999999999999E-8</v>
      </c>
      <c r="D309">
        <v>5.0000000000000004E-18</v>
      </c>
      <c r="E309">
        <v>1250</v>
      </c>
      <c r="F309">
        <v>2.5000000000000001E-3</v>
      </c>
      <c r="G309" s="11">
        <v>0.56506368034316956</v>
      </c>
      <c r="H309" s="11">
        <f>Table1[[#This Row],[SE 2D constant]]*Table1[[#This Row],[h_ch]]</f>
        <v>4.2952461913403376E-3</v>
      </c>
      <c r="I309" s="11">
        <v>0.61360659876290535</v>
      </c>
      <c r="J309" s="11">
        <v>3.9237126426675288E-3</v>
      </c>
      <c r="K309" s="11">
        <v>0.59035200856487691</v>
      </c>
      <c r="L309" s="9">
        <f>(Table1[[#This Row],[SE 2D constant]]-Table1[[#This Row],[SE 3D simple:]])*100</f>
        <v>4.8542918419735788</v>
      </c>
      <c r="M309" s="9">
        <f>(Table1[[#This Row],[SE 2D parabolic]]-Table1[[#This Row],[SE 3D simple:]])*100</f>
        <v>2.5288328221707346</v>
      </c>
      <c r="N309" s="7">
        <f>Table1[[#This Row],[SE 2D constant-3D]]/Table1[[#This Row],[SE 3D simple:]]</f>
        <v>8.5906987315580299</v>
      </c>
      <c r="O309" s="7">
        <f>Table1[[#This Row],[SE 2D parabolic-3D]]/Table1[[#This Row],[SE 3D simple:]]</f>
        <v>4.4753058993898636</v>
      </c>
    </row>
    <row r="310" spans="1:15" x14ac:dyDescent="0.25">
      <c r="A310">
        <v>7.0000000000000001E-3</v>
      </c>
      <c r="B310">
        <v>2.6250000000000002E-3</v>
      </c>
      <c r="C310">
        <v>2.4999999999999999E-8</v>
      </c>
      <c r="D310">
        <v>5.0000000000000004E-18</v>
      </c>
      <c r="E310">
        <v>1500</v>
      </c>
      <c r="F310">
        <v>2.5000000000000001E-3</v>
      </c>
      <c r="G310" s="11">
        <v>0.62378541132218446</v>
      </c>
      <c r="H310" s="11">
        <f>Table1[[#This Row],[SE 2D constant]]*Table1[[#This Row],[h_ch]]</f>
        <v>4.6429411261025176E-3</v>
      </c>
      <c r="I310" s="11">
        <v>0.66327730372893112</v>
      </c>
      <c r="J310" s="11">
        <v>4.2556433331623206E-3</v>
      </c>
      <c r="K310" s="11">
        <v>0.65940771156302525</v>
      </c>
      <c r="L310" s="9">
        <f>(Table1[[#This Row],[SE 2D constant]]-Table1[[#This Row],[SE 3D simple:]])*100</f>
        <v>3.9491892406746665</v>
      </c>
      <c r="M310" s="9">
        <f>(Table1[[#This Row],[SE 2D parabolic]]-Table1[[#This Row],[SE 3D simple:]])*100</f>
        <v>3.5622300240840787</v>
      </c>
      <c r="N310" s="7">
        <f>Table1[[#This Row],[SE 2D constant-3D]]/Table1[[#This Row],[SE 3D simple:]]</f>
        <v>6.3310060943937572</v>
      </c>
      <c r="O310" s="7">
        <f>Table1[[#This Row],[SE 2D parabolic-3D]]/Table1[[#This Row],[SE 3D simple:]]</f>
        <v>5.710665814600449</v>
      </c>
    </row>
    <row r="311" spans="1:15" x14ac:dyDescent="0.25">
      <c r="A311">
        <v>7.0000000000000001E-3</v>
      </c>
      <c r="B311">
        <v>2.6250000000000002E-3</v>
      </c>
      <c r="C311">
        <v>2.4999999999999999E-8</v>
      </c>
      <c r="D311">
        <v>7.5000000000000002E-18</v>
      </c>
      <c r="E311">
        <v>1000</v>
      </c>
      <c r="F311">
        <v>2.5000000000000001E-3</v>
      </c>
      <c r="G311" s="11">
        <v>0.54180026650968249</v>
      </c>
      <c r="H311" s="11">
        <f>Table1[[#This Row],[SE 2D constant]]*Table1[[#This Row],[h_ch]]</f>
        <v>4.1613800810793317E-3</v>
      </c>
      <c r="I311" s="11">
        <v>0.59448286872561884</v>
      </c>
      <c r="J311" s="11">
        <v>3.8068017050878469E-3</v>
      </c>
      <c r="K311" s="11">
        <v>0.56557483527733643</v>
      </c>
      <c r="L311" s="9">
        <f>(Table1[[#This Row],[SE 2D constant]]-Table1[[#This Row],[SE 3D simple:]])*100</f>
        <v>5.2682602215936347</v>
      </c>
      <c r="M311" s="9">
        <f>(Table1[[#This Row],[SE 2D parabolic]]-Table1[[#This Row],[SE 3D simple:]])*100</f>
        <v>2.3774568767653936</v>
      </c>
      <c r="N311" s="7">
        <f>Table1[[#This Row],[SE 2D constant-3D]]/Table1[[#This Row],[SE 3D simple:]]</f>
        <v>9.7236205798349964</v>
      </c>
      <c r="O311" s="7">
        <f>Table1[[#This Row],[SE 2D parabolic-3D]]/Table1[[#This Row],[SE 3D simple:]]</f>
        <v>4.3880688580704232</v>
      </c>
    </row>
    <row r="312" spans="1:15" x14ac:dyDescent="0.25">
      <c r="A312">
        <v>7.0000000000000001E-3</v>
      </c>
      <c r="B312">
        <v>2.6250000000000002E-3</v>
      </c>
      <c r="C312">
        <v>2.4999999999999999E-8</v>
      </c>
      <c r="D312">
        <v>7.5000000000000002E-18</v>
      </c>
      <c r="E312">
        <v>1250</v>
      </c>
      <c r="F312">
        <v>2.5000000000000001E-3</v>
      </c>
      <c r="G312" s="11">
        <v>0.6127092598852365</v>
      </c>
      <c r="H312" s="11">
        <f>Table1[[#This Row],[SE 2D constant]]*Table1[[#This Row],[h_ch]]</f>
        <v>4.5817581390363753E-3</v>
      </c>
      <c r="I312" s="11">
        <v>0.65453687700519647</v>
      </c>
      <c r="J312" s="11">
        <v>4.1930552956827849E-3</v>
      </c>
      <c r="K312" s="11">
        <v>0.64657078650668398</v>
      </c>
      <c r="L312" s="9">
        <f>(Table1[[#This Row],[SE 2D constant]]-Table1[[#This Row],[SE 3D simple:]])*100</f>
        <v>4.1827617119959974</v>
      </c>
      <c r="M312" s="9">
        <f>(Table1[[#This Row],[SE 2D parabolic]]-Table1[[#This Row],[SE 3D simple:]])*100</f>
        <v>3.386152662144748</v>
      </c>
      <c r="N312" s="7">
        <f>Table1[[#This Row],[SE 2D constant-3D]]/Table1[[#This Row],[SE 3D simple:]]</f>
        <v>6.8266663911354133</v>
      </c>
      <c r="O312" s="7">
        <f>Table1[[#This Row],[SE 2D parabolic-3D]]/Table1[[#This Row],[SE 3D simple:]]</f>
        <v>5.5265243792447194</v>
      </c>
    </row>
    <row r="313" spans="1:15" x14ac:dyDescent="0.25">
      <c r="A313">
        <v>7.0000000000000001E-3</v>
      </c>
      <c r="B313">
        <v>2.6250000000000002E-3</v>
      </c>
      <c r="C313">
        <v>2.4999999999999999E-8</v>
      </c>
      <c r="D313">
        <v>7.5000000000000002E-18</v>
      </c>
      <c r="E313">
        <v>1500</v>
      </c>
      <c r="F313">
        <v>2.5000000000000001E-3</v>
      </c>
      <c r="G313" s="11">
        <v>0.673070473674656</v>
      </c>
      <c r="H313" s="11">
        <f>Table1[[#This Row],[SE 2D constant]]*Table1[[#This Row],[h_ch]]</f>
        <v>4.9477876628186692E-3</v>
      </c>
      <c r="I313" s="11">
        <v>0.70682680897409556</v>
      </c>
      <c r="J313" s="11">
        <v>4.542319578430167E-3</v>
      </c>
      <c r="K313" s="11">
        <v>0.7167512369664869</v>
      </c>
      <c r="L313" s="9">
        <f>(Table1[[#This Row],[SE 2D constant]]-Table1[[#This Row],[SE 3D simple:]])*100</f>
        <v>3.3756335299439555</v>
      </c>
      <c r="M313" s="9">
        <f>(Table1[[#This Row],[SE 2D parabolic]]-Table1[[#This Row],[SE 3D simple:]])*100</f>
        <v>4.36807632918309</v>
      </c>
      <c r="N313" s="7">
        <f>Table1[[#This Row],[SE 2D constant-3D]]/Table1[[#This Row],[SE 3D simple:]]</f>
        <v>5.0152750149840104</v>
      </c>
      <c r="O313" s="7">
        <f>Table1[[#This Row],[SE 2D parabolic-3D]]/Table1[[#This Row],[SE 3D simple:]]</f>
        <v>6.489775588186772</v>
      </c>
    </row>
    <row r="314" spans="1:15" x14ac:dyDescent="0.25">
      <c r="A314">
        <v>7.0000000000000001E-3</v>
      </c>
      <c r="B314">
        <v>2.6250000000000002E-3</v>
      </c>
      <c r="C314">
        <v>2.4999999999999999E-8</v>
      </c>
      <c r="D314">
        <v>1.0000000000000001E-17</v>
      </c>
      <c r="E314">
        <v>1000</v>
      </c>
      <c r="F314">
        <v>2.5000000000000001E-3</v>
      </c>
      <c r="G314" s="11">
        <v>0.57598484385821969</v>
      </c>
      <c r="H314" s="11">
        <f>Table1[[#This Row],[SE 2D constant]]*Table1[[#This Row],[h_ch]]</f>
        <v>4.3696563234990058E-3</v>
      </c>
      <c r="I314" s="11">
        <v>0.6242366176427151</v>
      </c>
      <c r="J314" s="11">
        <v>3.9848566269187983E-3</v>
      </c>
      <c r="K314" s="11">
        <v>0.60323322483474684</v>
      </c>
      <c r="L314" s="9">
        <f>(Table1[[#This Row],[SE 2D constant]]-Table1[[#This Row],[SE 3D simple:]])*100</f>
        <v>4.8251773784495411</v>
      </c>
      <c r="M314" s="9">
        <f>(Table1[[#This Row],[SE 2D parabolic]]-Table1[[#This Row],[SE 3D simple:]])*100</f>
        <v>2.7248380976527153</v>
      </c>
      <c r="N314" s="7">
        <f>Table1[[#This Row],[SE 2D constant-3D]]/Table1[[#This Row],[SE 3D simple:]]</f>
        <v>8.3772644886421226</v>
      </c>
      <c r="O314" s="7">
        <f>Table1[[#This Row],[SE 2D parabolic-3D]]/Table1[[#This Row],[SE 3D simple:]]</f>
        <v>4.73074617623696</v>
      </c>
    </row>
    <row r="315" spans="1:15" x14ac:dyDescent="0.25">
      <c r="A315">
        <v>7.0000000000000001E-3</v>
      </c>
      <c r="B315">
        <v>2.6250000000000002E-3</v>
      </c>
      <c r="C315">
        <v>2.4999999999999999E-8</v>
      </c>
      <c r="D315">
        <v>1.0000000000000001E-17</v>
      </c>
      <c r="E315">
        <v>1250</v>
      </c>
      <c r="F315">
        <v>2.5000000000000001E-3</v>
      </c>
      <c r="G315" s="11">
        <v>0.64820589400114914</v>
      </c>
      <c r="H315" s="11">
        <f>Table1[[#This Row],[SE 2D constant]]*Table1[[#This Row],[h_ch]]</f>
        <v>4.8016940663474913E-3</v>
      </c>
      <c r="I315" s="11">
        <v>0.68595629519249879</v>
      </c>
      <c r="J315" s="11">
        <v>4.3912364523871318E-3</v>
      </c>
      <c r="K315" s="11">
        <v>0.68685147731542007</v>
      </c>
      <c r="L315" s="9">
        <f>(Table1[[#This Row],[SE 2D constant]]-Table1[[#This Row],[SE 3D simple:]])*100</f>
        <v>3.7750401191349647</v>
      </c>
      <c r="M315" s="9">
        <f>(Table1[[#This Row],[SE 2D parabolic]]-Table1[[#This Row],[SE 3D simple:]])*100</f>
        <v>3.8645583314270926</v>
      </c>
      <c r="N315" s="7">
        <f>Table1[[#This Row],[SE 2D constant-3D]]/Table1[[#This Row],[SE 3D simple:]]</f>
        <v>5.8238287465005252</v>
      </c>
      <c r="O315" s="7">
        <f>Table1[[#This Row],[SE 2D parabolic-3D]]/Table1[[#This Row],[SE 3D simple:]]</f>
        <v>5.9619302557903637</v>
      </c>
    </row>
    <row r="316" spans="1:15" x14ac:dyDescent="0.25">
      <c r="A316">
        <v>7.0000000000000001E-3</v>
      </c>
      <c r="B316">
        <v>2.6250000000000002E-3</v>
      </c>
      <c r="C316">
        <v>2.4999999999999999E-8</v>
      </c>
      <c r="D316">
        <v>1.0000000000000001E-17</v>
      </c>
      <c r="E316">
        <v>1500</v>
      </c>
      <c r="F316">
        <v>2.5000000000000001E-3</v>
      </c>
      <c r="G316" s="11">
        <v>0.70908268121669005</v>
      </c>
      <c r="H316" s="11">
        <f>Table1[[#This Row],[SE 2D constant]]*Table1[[#This Row],[h_ch]]</f>
        <v>5.1797971547192494E-3</v>
      </c>
      <c r="I316" s="11">
        <v>0.7399710221027499</v>
      </c>
      <c r="J316" s="11">
        <v>4.7682019907011259E-3</v>
      </c>
      <c r="K316" s="11">
        <v>0.75986430247558501</v>
      </c>
      <c r="L316" s="9">
        <f>(Table1[[#This Row],[SE 2D constant]]-Table1[[#This Row],[SE 3D simple:]])*100</f>
        <v>3.0888340886059851</v>
      </c>
      <c r="M316" s="9">
        <f>(Table1[[#This Row],[SE 2D parabolic]]-Table1[[#This Row],[SE 3D simple:]])*100</f>
        <v>5.078162125889496</v>
      </c>
      <c r="N316" s="7">
        <f>Table1[[#This Row],[SE 2D constant-3D]]/Table1[[#This Row],[SE 3D simple:]]</f>
        <v>4.3560986192836681</v>
      </c>
      <c r="O316" s="7">
        <f>Table1[[#This Row],[SE 2D parabolic-3D]]/Table1[[#This Row],[SE 3D simple:]]</f>
        <v>7.1615937892828745</v>
      </c>
    </row>
    <row r="317" spans="1:15" x14ac:dyDescent="0.25">
      <c r="A317">
        <v>7.0000000000000001E-3</v>
      </c>
      <c r="B317">
        <v>2.6250000000000002E-3</v>
      </c>
      <c r="C317">
        <v>4.9999999999999998E-8</v>
      </c>
      <c r="D317">
        <v>1.0000000000000001E-18</v>
      </c>
      <c r="E317">
        <v>1000</v>
      </c>
      <c r="F317">
        <v>4.8999999999999998E-3</v>
      </c>
      <c r="G317" s="11">
        <v>0.26519205238666238</v>
      </c>
      <c r="H317" s="11">
        <f>Table1[[#This Row],[SE 2D constant]]*Table1[[#This Row],[h_ch]]</f>
        <v>2.445791790066001E-3</v>
      </c>
      <c r="I317" s="11">
        <v>0.34939882715228587</v>
      </c>
      <c r="J317" s="11">
        <v>2.360169334972215E-3</v>
      </c>
      <c r="K317" s="11">
        <v>0.26438546329504709</v>
      </c>
      <c r="L317" s="9">
        <f>(Table1[[#This Row],[SE 2D constant]]-Table1[[#This Row],[SE 3D simple:]])*100</f>
        <v>8.42067747656235</v>
      </c>
      <c r="M317" s="9">
        <f>(Table1[[#This Row],[SE 2D parabolic]]-Table1[[#This Row],[SE 3D simple:]])*100</f>
        <v>-8.0658909161529513E-2</v>
      </c>
      <c r="N317" s="7">
        <f>Table1[[#This Row],[SE 2D constant-3D]]/Table1[[#This Row],[SE 3D simple:]]</f>
        <v>31.753129103147515</v>
      </c>
      <c r="O317" s="7">
        <f>Table1[[#This Row],[SE 2D parabolic-3D]]/Table1[[#This Row],[SE 3D simple:]]</f>
        <v>-0.30415281467004546</v>
      </c>
    </row>
    <row r="318" spans="1:15" x14ac:dyDescent="0.25">
      <c r="A318">
        <v>7.0000000000000001E-3</v>
      </c>
      <c r="B318">
        <v>2.6250000000000002E-3</v>
      </c>
      <c r="C318">
        <v>4.9999999999999998E-8</v>
      </c>
      <c r="D318">
        <v>1.0000000000000001E-18</v>
      </c>
      <c r="E318">
        <v>1250</v>
      </c>
      <c r="F318">
        <v>4.8999999999999998E-3</v>
      </c>
      <c r="G318" s="11">
        <v>0.31197344297100338</v>
      </c>
      <c r="H318" s="11">
        <f>Table1[[#This Row],[SE 2D constant]]*Table1[[#This Row],[h_ch]]</f>
        <v>2.7572968562071961E-3</v>
      </c>
      <c r="I318" s="11">
        <v>0.39389955088674228</v>
      </c>
      <c r="J318" s="11">
        <v>2.6170397162486631E-3</v>
      </c>
      <c r="K318" s="11">
        <v>0.31480805868425749</v>
      </c>
      <c r="L318" s="9">
        <f>(Table1[[#This Row],[SE 2D constant]]-Table1[[#This Row],[SE 3D simple:]])*100</f>
        <v>8.1926107915738893</v>
      </c>
      <c r="M318" s="9">
        <f>(Table1[[#This Row],[SE 2D parabolic]]-Table1[[#This Row],[SE 3D simple:]])*100</f>
        <v>0.28346157132541072</v>
      </c>
      <c r="N318" s="7">
        <f>Table1[[#This Row],[SE 2D constant-3D]]/Table1[[#This Row],[SE 3D simple:]]</f>
        <v>26.260603189661108</v>
      </c>
      <c r="O318" s="7">
        <f>Table1[[#This Row],[SE 2D parabolic-3D]]/Table1[[#This Row],[SE 3D simple:]]</f>
        <v>0.90860801684250181</v>
      </c>
    </row>
    <row r="319" spans="1:15" x14ac:dyDescent="0.25">
      <c r="A319">
        <v>7.0000000000000001E-3</v>
      </c>
      <c r="B319">
        <v>2.6250000000000002E-3</v>
      </c>
      <c r="C319">
        <v>4.9999999999999998E-8</v>
      </c>
      <c r="D319">
        <v>1.0000000000000001E-18</v>
      </c>
      <c r="E319">
        <v>1500</v>
      </c>
      <c r="F319">
        <v>4.8999999999999998E-3</v>
      </c>
      <c r="G319" s="11">
        <v>0.35467592352212179</v>
      </c>
      <c r="H319" s="11">
        <f>Table1[[#This Row],[SE 2D constant]]*Table1[[#This Row],[h_ch]]</f>
        <v>3.0273068418677695E-3</v>
      </c>
      <c r="I319" s="11">
        <v>0.43247240598110992</v>
      </c>
      <c r="J319" s="11">
        <v>2.8433869570900932E-3</v>
      </c>
      <c r="K319" s="11">
        <v>0.36094789080005413</v>
      </c>
      <c r="L319" s="9">
        <f>(Table1[[#This Row],[SE 2D constant]]-Table1[[#This Row],[SE 3D simple:]])*100</f>
        <v>7.7796482458988123</v>
      </c>
      <c r="M319" s="9">
        <f>(Table1[[#This Row],[SE 2D parabolic]]-Table1[[#This Row],[SE 3D simple:]])*100</f>
        <v>0.62719672779323332</v>
      </c>
      <c r="N319" s="7">
        <f>Table1[[#This Row],[SE 2D constant-3D]]/Table1[[#This Row],[SE 3D simple:]]</f>
        <v>21.934525943127856</v>
      </c>
      <c r="O319" s="7">
        <f>Table1[[#This Row],[SE 2D parabolic-3D]]/Table1[[#This Row],[SE 3D simple:]]</f>
        <v>1.7683656718641458</v>
      </c>
    </row>
    <row r="320" spans="1:15" x14ac:dyDescent="0.25">
      <c r="A320">
        <v>7.0000000000000001E-3</v>
      </c>
      <c r="B320">
        <v>2.6250000000000002E-3</v>
      </c>
      <c r="C320">
        <v>4.9999999999999998E-8</v>
      </c>
      <c r="D320">
        <v>2.5000000000000002E-18</v>
      </c>
      <c r="E320">
        <v>1000</v>
      </c>
      <c r="F320">
        <v>4.8999999999999998E-3</v>
      </c>
      <c r="G320" s="11">
        <v>0.3330165960859654</v>
      </c>
      <c r="H320" s="11">
        <f>Table1[[#This Row],[SE 2D constant]]*Table1[[#This Row],[h_ch]]</f>
        <v>2.8878932100143127E-3</v>
      </c>
      <c r="I320" s="11">
        <v>0.4125561728591875</v>
      </c>
      <c r="J320" s="11">
        <v>2.7258007567742379E-3</v>
      </c>
      <c r="K320" s="11">
        <v>0.33680595226322879</v>
      </c>
      <c r="L320" s="9">
        <f>(Table1[[#This Row],[SE 2D constant]]-Table1[[#This Row],[SE 3D simple:]])*100</f>
        <v>7.9539576773222098</v>
      </c>
      <c r="M320" s="9">
        <f>(Table1[[#This Row],[SE 2D parabolic]]-Table1[[#This Row],[SE 3D simple:]])*100</f>
        <v>0.37893561772633921</v>
      </c>
      <c r="N320" s="7">
        <f>Table1[[#This Row],[SE 2D constant-3D]]/Table1[[#This Row],[SE 3D simple:]]</f>
        <v>23.884568429343272</v>
      </c>
      <c r="O320" s="7">
        <f>Table1[[#This Row],[SE 2D parabolic-3D]]/Table1[[#This Row],[SE 3D simple:]]</f>
        <v>1.1378880878012465</v>
      </c>
    </row>
    <row r="321" spans="1:15" x14ac:dyDescent="0.25">
      <c r="A321">
        <v>7.0000000000000001E-3</v>
      </c>
      <c r="B321">
        <v>2.6250000000000002E-3</v>
      </c>
      <c r="C321">
        <v>4.9999999999999998E-8</v>
      </c>
      <c r="D321">
        <v>2.5000000000000002E-18</v>
      </c>
      <c r="E321">
        <v>1250</v>
      </c>
      <c r="F321">
        <v>4.8999999999999998E-3</v>
      </c>
      <c r="G321" s="11">
        <v>0.38774899149467501</v>
      </c>
      <c r="H321" s="11">
        <f>Table1[[#This Row],[SE 2D constant]]*Table1[[#This Row],[h_ch]]</f>
        <v>3.2303827464810124E-3</v>
      </c>
      <c r="I321" s="11">
        <v>0.46148324949728747</v>
      </c>
      <c r="J321" s="11">
        <v>3.0128968617350441E-3</v>
      </c>
      <c r="K321" s="11">
        <v>0.39629466105482702</v>
      </c>
      <c r="L321" s="9">
        <f>(Table1[[#This Row],[SE 2D constant]]-Table1[[#This Row],[SE 3D simple:]])*100</f>
        <v>7.3734258002612467</v>
      </c>
      <c r="M321" s="9">
        <f>(Table1[[#This Row],[SE 2D parabolic]]-Table1[[#This Row],[SE 3D simple:]])*100</f>
        <v>0.85456695601520138</v>
      </c>
      <c r="N321" s="7">
        <f>Table1[[#This Row],[SE 2D constant-3D]]/Table1[[#This Row],[SE 3D simple:]]</f>
        <v>19.015976732366322</v>
      </c>
      <c r="O321" s="7">
        <f>Table1[[#This Row],[SE 2D parabolic-3D]]/Table1[[#This Row],[SE 3D simple:]]</f>
        <v>2.2039179334059913</v>
      </c>
    </row>
    <row r="322" spans="1:15" x14ac:dyDescent="0.25">
      <c r="A322">
        <v>7.0000000000000001E-3</v>
      </c>
      <c r="B322">
        <v>2.6250000000000002E-3</v>
      </c>
      <c r="C322">
        <v>4.9999999999999998E-8</v>
      </c>
      <c r="D322">
        <v>2.5000000000000002E-18</v>
      </c>
      <c r="E322">
        <v>1500</v>
      </c>
      <c r="F322">
        <v>4.8999999999999998E-3</v>
      </c>
      <c r="G322" s="11">
        <v>0.43651962613478501</v>
      </c>
      <c r="H322" s="11">
        <f>Table1[[#This Row],[SE 2D constant]]*Table1[[#This Row],[h_ch]]</f>
        <v>3.5223778469846275E-3</v>
      </c>
      <c r="I322" s="11">
        <v>0.50319683528351822</v>
      </c>
      <c r="J322" s="11">
        <v>3.2637218539549968E-3</v>
      </c>
      <c r="K322" s="11">
        <v>0.44944588290675558</v>
      </c>
      <c r="L322" s="9">
        <f>(Table1[[#This Row],[SE 2D constant]]-Table1[[#This Row],[SE 3D simple:]])*100</f>
        <v>6.6677209148733212</v>
      </c>
      <c r="M322" s="9">
        <f>(Table1[[#This Row],[SE 2D parabolic]]-Table1[[#This Row],[SE 3D simple:]])*100</f>
        <v>1.2926256771970568</v>
      </c>
      <c r="N322" s="7">
        <f>Table1[[#This Row],[SE 2D constant-3D]]/Table1[[#This Row],[SE 3D simple:]]</f>
        <v>15.274733404116214</v>
      </c>
      <c r="O322" s="7">
        <f>Table1[[#This Row],[SE 2D parabolic-3D]]/Table1[[#This Row],[SE 3D simple:]]</f>
        <v>2.9612086142443692</v>
      </c>
    </row>
    <row r="323" spans="1:15" x14ac:dyDescent="0.25">
      <c r="A323">
        <v>7.0000000000000001E-3</v>
      </c>
      <c r="B323">
        <v>2.6250000000000002E-3</v>
      </c>
      <c r="C323">
        <v>4.9999999999999998E-8</v>
      </c>
      <c r="D323">
        <v>5.0000000000000004E-18</v>
      </c>
      <c r="E323">
        <v>1000</v>
      </c>
      <c r="F323">
        <v>4.8999999999999998E-3</v>
      </c>
      <c r="G323" s="11">
        <v>0.39230209480609313</v>
      </c>
      <c r="H323" s="11">
        <f>Table1[[#This Row],[SE 2D constant]]*Table1[[#This Row],[h_ch]]</f>
        <v>3.2631604261576172E-3</v>
      </c>
      <c r="I323" s="11">
        <v>0.46616577516537389</v>
      </c>
      <c r="J323" s="11">
        <v>3.037849208285219E-3</v>
      </c>
      <c r="K323" s="11">
        <v>0.40154324268665048</v>
      </c>
      <c r="L323" s="9">
        <f>(Table1[[#This Row],[SE 2D constant]]-Table1[[#This Row],[SE 3D simple:]])*100</f>
        <v>7.3863680359280757</v>
      </c>
      <c r="M323" s="9">
        <f>(Table1[[#This Row],[SE 2D parabolic]]-Table1[[#This Row],[SE 3D simple:]])*100</f>
        <v>0.92411478805573544</v>
      </c>
      <c r="N323" s="7">
        <f>Table1[[#This Row],[SE 2D constant-3D]]/Table1[[#This Row],[SE 3D simple:]]</f>
        <v>18.828265598681053</v>
      </c>
      <c r="O323" s="7">
        <f>Table1[[#This Row],[SE 2D parabolic-3D]]/Table1[[#This Row],[SE 3D simple:]]</f>
        <v>2.355620324975594</v>
      </c>
    </row>
    <row r="324" spans="1:15" x14ac:dyDescent="0.25">
      <c r="A324">
        <v>7.0000000000000001E-3</v>
      </c>
      <c r="B324">
        <v>2.6250000000000002E-3</v>
      </c>
      <c r="C324">
        <v>4.9999999999999998E-8</v>
      </c>
      <c r="D324">
        <v>5.0000000000000004E-18</v>
      </c>
      <c r="E324">
        <v>1250</v>
      </c>
      <c r="F324">
        <v>4.8999999999999998E-3</v>
      </c>
      <c r="G324" s="11">
        <v>0.45291762984913519</v>
      </c>
      <c r="H324" s="11">
        <f>Table1[[#This Row],[SE 2D constant]]*Table1[[#This Row],[h_ch]]</f>
        <v>3.625401570881591E-3</v>
      </c>
      <c r="I324" s="11">
        <v>0.51791451012594159</v>
      </c>
      <c r="J324" s="11">
        <v>3.345902869398489E-3</v>
      </c>
      <c r="K324" s="11">
        <v>0.46700052262042041</v>
      </c>
      <c r="L324" s="9">
        <f>(Table1[[#This Row],[SE 2D constant]]-Table1[[#This Row],[SE 3D simple:]])*100</f>
        <v>6.499688027680639</v>
      </c>
      <c r="M324" s="9">
        <f>(Table1[[#This Row],[SE 2D parabolic]]-Table1[[#This Row],[SE 3D simple:]])*100</f>
        <v>1.4082892771285216</v>
      </c>
      <c r="N324" s="7">
        <f>Table1[[#This Row],[SE 2D constant-3D]]/Table1[[#This Row],[SE 3D simple:]]</f>
        <v>14.350706617107519</v>
      </c>
      <c r="O324" s="7">
        <f>Table1[[#This Row],[SE 2D parabolic-3D]]/Table1[[#This Row],[SE 3D simple:]]</f>
        <v>3.1093717363080264</v>
      </c>
    </row>
    <row r="325" spans="1:15" x14ac:dyDescent="0.25">
      <c r="A325">
        <v>7.0000000000000001E-3</v>
      </c>
      <c r="B325">
        <v>2.6250000000000002E-3</v>
      </c>
      <c r="C325">
        <v>4.9999999999999998E-8</v>
      </c>
      <c r="D325">
        <v>5.0000000000000004E-18</v>
      </c>
      <c r="E325">
        <v>1500</v>
      </c>
      <c r="F325">
        <v>4.8999999999999998E-3</v>
      </c>
      <c r="G325" s="11">
        <v>0.50661999621796372</v>
      </c>
      <c r="H325" s="11">
        <f>Table1[[#This Row],[SE 2D constant]]*Table1[[#This Row],[h_ch]]</f>
        <v>3.9416400079320419E-3</v>
      </c>
      <c r="I325" s="11">
        <v>0.56309142970457737</v>
      </c>
      <c r="J325" s="11">
        <v>3.625401570881591E-3</v>
      </c>
      <c r="K325" s="11">
        <v>0.5268602665931571</v>
      </c>
      <c r="L325" s="9">
        <f>(Table1[[#This Row],[SE 2D constant]]-Table1[[#This Row],[SE 3D simple:]])*100</f>
        <v>5.6471433486613654</v>
      </c>
      <c r="M325" s="9">
        <f>(Table1[[#This Row],[SE 2D parabolic]]-Table1[[#This Row],[SE 3D simple:]])*100</f>
        <v>2.0240270375193381</v>
      </c>
      <c r="N325" s="7">
        <f>Table1[[#This Row],[SE 2D constant-3D]]/Table1[[#This Row],[SE 3D simple:]]</f>
        <v>11.146704415180226</v>
      </c>
      <c r="O325" s="7">
        <f>Table1[[#This Row],[SE 2D parabolic-3D]]/Table1[[#This Row],[SE 3D simple:]]</f>
        <v>3.995158210550652</v>
      </c>
    </row>
    <row r="326" spans="1:15" x14ac:dyDescent="0.25">
      <c r="A326">
        <v>7.0000000000000001E-3</v>
      </c>
      <c r="B326">
        <v>2.6250000000000002E-3</v>
      </c>
      <c r="C326">
        <v>4.9999999999999998E-8</v>
      </c>
      <c r="D326">
        <v>7.5000000000000002E-18</v>
      </c>
      <c r="E326">
        <v>1000</v>
      </c>
      <c r="F326">
        <v>4.8999999999999998E-3</v>
      </c>
      <c r="G326" s="11">
        <v>0.43059275710838518</v>
      </c>
      <c r="H326" s="11">
        <f>Table1[[#This Row],[SE 2D constant]]*Table1[[#This Row],[h_ch]]</f>
        <v>3.4961232735942929E-3</v>
      </c>
      <c r="I326" s="11">
        <v>0.49944618194204182</v>
      </c>
      <c r="J326" s="11">
        <v>3.2303827464810128E-3</v>
      </c>
      <c r="K326" s="11">
        <v>0.44233915653135042</v>
      </c>
      <c r="L326" s="9">
        <f>(Table1[[#This Row],[SE 2D constant]]-Table1[[#This Row],[SE 3D simple:]])*100</f>
        <v>6.8853424833656636</v>
      </c>
      <c r="M326" s="9">
        <f>(Table1[[#This Row],[SE 2D parabolic]]-Table1[[#This Row],[SE 3D simple:]])*100</f>
        <v>1.1746399422965237</v>
      </c>
      <c r="N326" s="7">
        <f>Table1[[#This Row],[SE 2D constant-3D]]/Table1[[#This Row],[SE 3D simple:]]</f>
        <v>15.990381560534571</v>
      </c>
      <c r="O326" s="7">
        <f>Table1[[#This Row],[SE 2D parabolic-3D]]/Table1[[#This Row],[SE 3D simple:]]</f>
        <v>2.7279602894036912</v>
      </c>
    </row>
    <row r="327" spans="1:15" x14ac:dyDescent="0.25">
      <c r="A327">
        <v>7.0000000000000001E-3</v>
      </c>
      <c r="B327">
        <v>2.6250000000000002E-3</v>
      </c>
      <c r="C327">
        <v>4.9999999999999998E-8</v>
      </c>
      <c r="D327">
        <v>7.5000000000000002E-18</v>
      </c>
      <c r="E327">
        <v>1250</v>
      </c>
      <c r="F327">
        <v>4.8999999999999998E-3</v>
      </c>
      <c r="G327" s="11">
        <v>0.49463352150225087</v>
      </c>
      <c r="H327" s="11">
        <f>Table1[[#This Row],[SE 2D constant]]*Table1[[#This Row],[h_ch]]</f>
        <v>3.8714109394296934E-3</v>
      </c>
      <c r="I327" s="11">
        <v>0.55305870563281334</v>
      </c>
      <c r="J327" s="11">
        <v>3.5627328765904672E-3</v>
      </c>
      <c r="K327" s="11">
        <v>0.51344131973685769</v>
      </c>
      <c r="L327" s="9">
        <f>(Table1[[#This Row],[SE 2D constant]]-Table1[[#This Row],[SE 3D simple:]])*100</f>
        <v>5.8425184130562471</v>
      </c>
      <c r="M327" s="9">
        <f>(Table1[[#This Row],[SE 2D parabolic]]-Table1[[#This Row],[SE 3D simple:]])*100</f>
        <v>1.8807798234606821</v>
      </c>
      <c r="N327" s="7">
        <f>Table1[[#This Row],[SE 2D constant-3D]]/Table1[[#This Row],[SE 3D simple:]]</f>
        <v>11.811812501732478</v>
      </c>
      <c r="O327" s="7">
        <f>Table1[[#This Row],[SE 2D parabolic-3D]]/Table1[[#This Row],[SE 3D simple:]]</f>
        <v>3.8023703240907891</v>
      </c>
    </row>
    <row r="328" spans="1:15" x14ac:dyDescent="0.25">
      <c r="A328">
        <v>7.0000000000000001E-3</v>
      </c>
      <c r="B328">
        <v>2.6250000000000002E-3</v>
      </c>
      <c r="C328">
        <v>4.9999999999999998E-8</v>
      </c>
      <c r="D328">
        <v>7.5000000000000002E-18</v>
      </c>
      <c r="E328">
        <v>1500</v>
      </c>
      <c r="F328">
        <v>4.8999999999999998E-3</v>
      </c>
      <c r="G328" s="11">
        <v>0.55078465019918488</v>
      </c>
      <c r="H328" s="11">
        <f>Table1[[#This Row],[SE 2D constant]]*Table1[[#This Row],[h_ch]]</f>
        <v>4.2038117148414916E-3</v>
      </c>
      <c r="I328" s="11">
        <v>0.6005445306916416</v>
      </c>
      <c r="J328" s="11">
        <v>3.8544382859248311E-3</v>
      </c>
      <c r="K328" s="11">
        <v>0.57569142954479324</v>
      </c>
      <c r="L328" s="9">
        <f>(Table1[[#This Row],[SE 2D constant]]-Table1[[#This Row],[SE 3D simple:]])*100</f>
        <v>4.9759880492456716</v>
      </c>
      <c r="M328" s="9">
        <f>(Table1[[#This Row],[SE 2D parabolic]]-Table1[[#This Row],[SE 3D simple:]])*100</f>
        <v>2.4906779345608365</v>
      </c>
      <c r="N328" s="7">
        <f>Table1[[#This Row],[SE 2D constant-3D]]/Table1[[#This Row],[SE 3D simple:]]</f>
        <v>9.0343622456547461</v>
      </c>
      <c r="O328" s="7">
        <f>Table1[[#This Row],[SE 2D parabolic-3D]]/Table1[[#This Row],[SE 3D simple:]]</f>
        <v>4.5220540072424162</v>
      </c>
    </row>
    <row r="329" spans="1:15" x14ac:dyDescent="0.25">
      <c r="A329">
        <v>7.0000000000000001E-3</v>
      </c>
      <c r="B329">
        <v>2.6250000000000002E-3</v>
      </c>
      <c r="C329">
        <v>4.9999999999999998E-8</v>
      </c>
      <c r="D329">
        <v>1.0000000000000001E-17</v>
      </c>
      <c r="E329">
        <v>1000</v>
      </c>
      <c r="F329">
        <v>4.8999999999999998E-3</v>
      </c>
      <c r="G329" s="11">
        <v>0.45944212328323841</v>
      </c>
      <c r="H329" s="11">
        <f>Table1[[#This Row],[SE 2D constant]]*Table1[[#This Row],[h_ch]]</f>
        <v>3.6704544188194068E-3</v>
      </c>
      <c r="I329" s="11">
        <v>0.52435063125991521</v>
      </c>
      <c r="J329" s="11">
        <v>3.380409450268693E-3</v>
      </c>
      <c r="K329" s="11">
        <v>0.47438342664377853</v>
      </c>
      <c r="L329" s="9">
        <f>(Table1[[#This Row],[SE 2D constant]]-Table1[[#This Row],[SE 3D simple:]])*100</f>
        <v>6.4908507976676795</v>
      </c>
      <c r="M329" s="9">
        <f>(Table1[[#This Row],[SE 2D parabolic]]-Table1[[#This Row],[SE 3D simple:]])*100</f>
        <v>1.4941303360540115</v>
      </c>
      <c r="N329" s="7">
        <f>Table1[[#This Row],[SE 2D constant-3D]]/Table1[[#This Row],[SE 3D simple:]]</f>
        <v>14.127678914774163</v>
      </c>
      <c r="O329" s="7">
        <f>Table1[[#This Row],[SE 2D parabolic-3D]]/Table1[[#This Row],[SE 3D simple:]]</f>
        <v>3.252053436843676</v>
      </c>
    </row>
    <row r="330" spans="1:15" x14ac:dyDescent="0.25">
      <c r="A330">
        <v>7.0000000000000001E-3</v>
      </c>
      <c r="B330">
        <v>2.6250000000000002E-3</v>
      </c>
      <c r="C330">
        <v>4.9999999999999998E-8</v>
      </c>
      <c r="D330">
        <v>1.0000000000000001E-17</v>
      </c>
      <c r="E330">
        <v>1250</v>
      </c>
      <c r="F330">
        <v>4.8999999999999998E-3</v>
      </c>
      <c r="G330" s="11">
        <v>0.52595347293069905</v>
      </c>
      <c r="H330" s="11">
        <f>Table1[[#This Row],[SE 2D constant]]*Table1[[#This Row],[h_ch]]</f>
        <v>4.0586884554359506E-3</v>
      </c>
      <c r="I330" s="11">
        <v>0.57981263649085013</v>
      </c>
      <c r="J330" s="11">
        <v>3.7236636875571539E-3</v>
      </c>
      <c r="K330" s="11">
        <v>0.54786269179122771</v>
      </c>
      <c r="L330" s="9">
        <f>(Table1[[#This Row],[SE 2D constant]]-Table1[[#This Row],[SE 3D simple:]])*100</f>
        <v>5.385916356015108</v>
      </c>
      <c r="M330" s="9">
        <f>(Table1[[#This Row],[SE 2D parabolic]]-Table1[[#This Row],[SE 3D simple:]])*100</f>
        <v>2.1909218860528656</v>
      </c>
      <c r="N330" s="7">
        <f>Table1[[#This Row],[SE 2D constant-3D]]/Table1[[#This Row],[SE 3D simple:]]</f>
        <v>10.24029050707451</v>
      </c>
      <c r="O330" s="7">
        <f>Table1[[#This Row],[SE 2D parabolic-3D]]/Table1[[#This Row],[SE 3D simple:]]</f>
        <v>4.1656192017227101</v>
      </c>
    </row>
    <row r="331" spans="1:15" x14ac:dyDescent="0.25">
      <c r="A331">
        <v>7.0000000000000001E-3</v>
      </c>
      <c r="B331">
        <v>2.6250000000000002E-3</v>
      </c>
      <c r="C331">
        <v>4.9999999999999998E-8</v>
      </c>
      <c r="D331">
        <v>1.0000000000000001E-17</v>
      </c>
      <c r="E331">
        <v>1500</v>
      </c>
      <c r="F331">
        <v>4.8999999999999998E-3</v>
      </c>
      <c r="G331" s="11">
        <v>0.58328690434383679</v>
      </c>
      <c r="H331" s="11">
        <f>Table1[[#This Row],[SE 2D constant]]*Table1[[#This Row],[h_ch]]</f>
        <v>4.3970225842637897E-3</v>
      </c>
      <c r="I331" s="11">
        <v>0.62814608346625567</v>
      </c>
      <c r="J331" s="11">
        <v>4.0342116889231488E-3</v>
      </c>
      <c r="K331" s="11">
        <v>0.61358498600015976</v>
      </c>
      <c r="L331" s="9">
        <f>(Table1[[#This Row],[SE 2D constant]]-Table1[[#This Row],[SE 3D simple:]])*100</f>
        <v>4.485917912241888</v>
      </c>
      <c r="M331" s="9">
        <f>(Table1[[#This Row],[SE 2D parabolic]]-Table1[[#This Row],[SE 3D simple:]])*100</f>
        <v>3.0298081656322973</v>
      </c>
      <c r="N331" s="7">
        <f>Table1[[#This Row],[SE 2D constant-3D]]/Table1[[#This Row],[SE 3D simple:]]</f>
        <v>7.6907571194115523</v>
      </c>
      <c r="O331" s="7">
        <f>Table1[[#This Row],[SE 2D parabolic-3D]]/Table1[[#This Row],[SE 3D simple:]]</f>
        <v>5.1943702885643424</v>
      </c>
    </row>
    <row r="332" spans="1:15" x14ac:dyDescent="0.25">
      <c r="A332">
        <v>7.0000000000000001E-3</v>
      </c>
      <c r="B332">
        <v>2.6250000000000002E-3</v>
      </c>
      <c r="C332">
        <v>7.4999999999999997E-8</v>
      </c>
      <c r="D332">
        <v>1.0000000000000001E-18</v>
      </c>
      <c r="E332">
        <v>1000</v>
      </c>
      <c r="F332">
        <v>7.4000000000000003E-3</v>
      </c>
      <c r="G332" s="11">
        <v>0.22663587040039149</v>
      </c>
      <c r="H332" s="11">
        <f>Table1[[#This Row],[SE 2D constant]]*Table1[[#This Row],[h_ch]]</f>
        <v>2.1714672141865173E-3</v>
      </c>
      <c r="I332" s="11">
        <v>0.31020960202664533</v>
      </c>
      <c r="J332" s="11">
        <v>2.1426908955751809E-3</v>
      </c>
      <c r="K332" s="11">
        <v>0.22372854049262561</v>
      </c>
      <c r="L332" s="9">
        <f>(Table1[[#This Row],[SE 2D constant]]-Table1[[#This Row],[SE 3D simple:]])*100</f>
        <v>8.3573731626253842</v>
      </c>
      <c r="M332" s="9">
        <f>(Table1[[#This Row],[SE 2D parabolic]]-Table1[[#This Row],[SE 3D simple:]])*100</f>
        <v>-0.29073299077658765</v>
      </c>
      <c r="N332" s="7">
        <f>Table1[[#This Row],[SE 2D constant-3D]]/Table1[[#This Row],[SE 3D simple:]]</f>
        <v>36.875774112282571</v>
      </c>
      <c r="O332" s="7">
        <f>Table1[[#This Row],[SE 2D parabolic-3D]]/Table1[[#This Row],[SE 3D simple:]]</f>
        <v>-1.2828198389908778</v>
      </c>
    </row>
    <row r="333" spans="1:15" x14ac:dyDescent="0.25">
      <c r="A333">
        <v>7.0000000000000001E-3</v>
      </c>
      <c r="B333">
        <v>2.6250000000000002E-3</v>
      </c>
      <c r="C333">
        <v>7.4999999999999997E-8</v>
      </c>
      <c r="D333">
        <v>1.0000000000000001E-18</v>
      </c>
      <c r="E333">
        <v>1250</v>
      </c>
      <c r="F333">
        <v>7.4000000000000003E-3</v>
      </c>
      <c r="G333" s="11">
        <v>0.268581766440531</v>
      </c>
      <c r="H333" s="11">
        <f>Table1[[#This Row],[SE 2D constant]]*Table1[[#This Row],[h_ch]]</f>
        <v>2.4663142779141702E-3</v>
      </c>
      <c r="I333" s="11">
        <v>0.35233061113059572</v>
      </c>
      <c r="J333" s="11">
        <v>2.3797951103424111E-3</v>
      </c>
      <c r="K333" s="11">
        <v>0.26815259176037121</v>
      </c>
      <c r="L333" s="9">
        <f>(Table1[[#This Row],[SE 2D constant]]-Table1[[#This Row],[SE 3D simple:]])*100</f>
        <v>8.3748844690064708</v>
      </c>
      <c r="M333" s="9">
        <f>(Table1[[#This Row],[SE 2D parabolic]]-Table1[[#This Row],[SE 3D simple:]])*100</f>
        <v>-4.2917468015979399E-2</v>
      </c>
      <c r="N333" s="7">
        <f>Table1[[#This Row],[SE 2D constant-3D]]/Table1[[#This Row],[SE 3D simple:]]</f>
        <v>31.181880214719737</v>
      </c>
      <c r="O333" s="7">
        <f>Table1[[#This Row],[SE 2D parabolic-3D]]/Table1[[#This Row],[SE 3D simple:]]</f>
        <v>-0.15979293227815644</v>
      </c>
    </row>
    <row r="334" spans="1:15" x14ac:dyDescent="0.25">
      <c r="A334">
        <v>7.0000000000000001E-3</v>
      </c>
      <c r="B334">
        <v>2.6250000000000002E-3</v>
      </c>
      <c r="C334">
        <v>7.4999999999999997E-8</v>
      </c>
      <c r="D334">
        <v>1.0000000000000001E-18</v>
      </c>
      <c r="E334">
        <v>1500</v>
      </c>
      <c r="F334">
        <v>7.4000000000000003E-3</v>
      </c>
      <c r="G334" s="11">
        <v>0.30695186653395101</v>
      </c>
      <c r="H334" s="11">
        <f>Table1[[#This Row],[SE 2D constant]]*Table1[[#This Row],[h_ch]]</f>
        <v>2.7192545086567993E-3</v>
      </c>
      <c r="I334" s="11">
        <v>0.3884649298081142</v>
      </c>
      <c r="J334" s="11">
        <v>2.5867330120012632E-3</v>
      </c>
      <c r="K334" s="11">
        <v>0.30874142590125853</v>
      </c>
      <c r="L334" s="9">
        <f>(Table1[[#This Row],[SE 2D constant]]-Table1[[#This Row],[SE 3D simple:]])*100</f>
        <v>8.151306327416318</v>
      </c>
      <c r="M334" s="9">
        <f>(Table1[[#This Row],[SE 2D parabolic]]-Table1[[#This Row],[SE 3D simple:]])*100</f>
        <v>0.17895593673075139</v>
      </c>
      <c r="N334" s="7">
        <f>Table1[[#This Row],[SE 2D constant-3D]]/Table1[[#This Row],[SE 3D simple:]]</f>
        <v>26.555649976849796</v>
      </c>
      <c r="O334" s="7">
        <f>Table1[[#This Row],[SE 2D parabolic-3D]]/Table1[[#This Row],[SE 3D simple:]]</f>
        <v>0.58300976876763055</v>
      </c>
    </row>
    <row r="335" spans="1:15" x14ac:dyDescent="0.25">
      <c r="A335">
        <v>7.0000000000000001E-3</v>
      </c>
      <c r="B335">
        <v>2.6250000000000002E-3</v>
      </c>
      <c r="C335">
        <v>7.4999999999999997E-8</v>
      </c>
      <c r="D335">
        <v>2.5000000000000002E-18</v>
      </c>
      <c r="E335">
        <v>1000</v>
      </c>
      <c r="F335">
        <v>7.4000000000000003E-3</v>
      </c>
      <c r="G335" s="11">
        <v>0.28681521612112848</v>
      </c>
      <c r="H335" s="11">
        <f>Table1[[#This Row],[SE 2D constant]]*Table1[[#This Row],[h_ch]]</f>
        <v>2.5900678931176941E-3</v>
      </c>
      <c r="I335" s="11">
        <v>0.37000969901681341</v>
      </c>
      <c r="J335" s="11">
        <v>2.4804374994422552E-3</v>
      </c>
      <c r="K335" s="11">
        <v>0.28770216423825989</v>
      </c>
      <c r="L335" s="9">
        <f>(Table1[[#This Row],[SE 2D constant]]-Table1[[#This Row],[SE 3D simple:]])*100</f>
        <v>8.3194482895684931</v>
      </c>
      <c r="M335" s="9">
        <f>(Table1[[#This Row],[SE 2D parabolic]]-Table1[[#This Row],[SE 3D simple:]])*100</f>
        <v>8.8694811713141419E-2</v>
      </c>
      <c r="N335" s="7">
        <f>Table1[[#This Row],[SE 2D constant-3D]]/Table1[[#This Row],[SE 3D simple:]]</f>
        <v>29.006300300521726</v>
      </c>
      <c r="O335" s="7">
        <f>Table1[[#This Row],[SE 2D parabolic-3D]]/Table1[[#This Row],[SE 3D simple:]]</f>
        <v>0.30924025898153051</v>
      </c>
    </row>
    <row r="336" spans="1:15" x14ac:dyDescent="0.25">
      <c r="A336">
        <v>7.0000000000000001E-3</v>
      </c>
      <c r="B336">
        <v>2.6250000000000002E-3</v>
      </c>
      <c r="C336">
        <v>7.4999999999999997E-8</v>
      </c>
      <c r="D336">
        <v>2.5000000000000002E-18</v>
      </c>
      <c r="E336">
        <v>1250</v>
      </c>
      <c r="F336">
        <v>7.4000000000000003E-3</v>
      </c>
      <c r="G336" s="11">
        <v>0.33622777189636321</v>
      </c>
      <c r="H336" s="11">
        <f>Table1[[#This Row],[SE 2D constant]]*Table1[[#This Row],[h_ch]]</f>
        <v>2.9110521066561938E-3</v>
      </c>
      <c r="I336" s="11">
        <v>0.41586458666517051</v>
      </c>
      <c r="J336" s="11">
        <v>2.7430309758757969E-3</v>
      </c>
      <c r="K336" s="11">
        <v>0.34032147642291882</v>
      </c>
      <c r="L336" s="9">
        <f>(Table1[[#This Row],[SE 2D constant]]-Table1[[#This Row],[SE 3D simple:]])*100</f>
        <v>7.9636814768807298</v>
      </c>
      <c r="M336" s="9">
        <f>(Table1[[#This Row],[SE 2D parabolic]]-Table1[[#This Row],[SE 3D simple:]])*100</f>
        <v>0.40937045265556082</v>
      </c>
      <c r="N336" s="7">
        <f>Table1[[#This Row],[SE 2D constant-3D]]/Table1[[#This Row],[SE 3D simple:]]</f>
        <v>23.685376826443136</v>
      </c>
      <c r="O336" s="7">
        <f>Table1[[#This Row],[SE 2D parabolic-3D]]/Table1[[#This Row],[SE 3D simple:]]</f>
        <v>1.2175390817559908</v>
      </c>
    </row>
    <row r="337" spans="1:15" x14ac:dyDescent="0.25">
      <c r="A337">
        <v>7.0000000000000001E-3</v>
      </c>
      <c r="B337">
        <v>2.6250000000000002E-3</v>
      </c>
      <c r="C337">
        <v>7.4999999999999997E-8</v>
      </c>
      <c r="D337">
        <v>2.5000000000000002E-18</v>
      </c>
      <c r="E337">
        <v>1500</v>
      </c>
      <c r="F337">
        <v>7.4000000000000003E-3</v>
      </c>
      <c r="G337" s="11">
        <v>0.38087216543625979</v>
      </c>
      <c r="H337" s="11">
        <f>Table1[[#This Row],[SE 2D constant]]*Table1[[#This Row],[h_ch]]</f>
        <v>3.184975636832918E-3</v>
      </c>
      <c r="I337" s="11">
        <v>0.45499651954755971</v>
      </c>
      <c r="J337" s="11">
        <v>2.9779219893205479E-3</v>
      </c>
      <c r="K337" s="11">
        <v>0.38895588067082609</v>
      </c>
      <c r="L337" s="9">
        <f>(Table1[[#This Row],[SE 2D constant]]-Table1[[#This Row],[SE 3D simple:]])*100</f>
        <v>7.4124354111299917</v>
      </c>
      <c r="M337" s="9">
        <f>(Table1[[#This Row],[SE 2D parabolic]]-Table1[[#This Row],[SE 3D simple:]])*100</f>
        <v>0.80837152345663021</v>
      </c>
      <c r="N337" s="7">
        <f>Table1[[#This Row],[SE 2D constant-3D]]/Table1[[#This Row],[SE 3D simple:]]</f>
        <v>19.461740929898664</v>
      </c>
      <c r="O337" s="7">
        <f>Table1[[#This Row],[SE 2D parabolic-3D]]/Table1[[#This Row],[SE 3D simple:]]</f>
        <v>2.1224221584444289</v>
      </c>
    </row>
    <row r="338" spans="1:15" x14ac:dyDescent="0.25">
      <c r="A338">
        <v>7.0000000000000001E-3</v>
      </c>
      <c r="B338">
        <v>2.6250000000000002E-3</v>
      </c>
      <c r="C338">
        <v>7.4999999999999997E-8</v>
      </c>
      <c r="D338">
        <v>5.0000000000000004E-18</v>
      </c>
      <c r="E338">
        <v>1000</v>
      </c>
      <c r="F338">
        <v>7.4000000000000003E-3</v>
      </c>
      <c r="G338" s="11">
        <v>0.33998551066827137</v>
      </c>
      <c r="H338" s="11">
        <f>Table1[[#This Row],[SE 2D constant]]*Table1[[#This Row],[h_ch]]</f>
        <v>2.9352507922231147E-3</v>
      </c>
      <c r="I338" s="11">
        <v>0.41932154174615921</v>
      </c>
      <c r="J338" s="11">
        <v>2.7654282021392349E-3</v>
      </c>
      <c r="K338" s="11">
        <v>0.34490296344803911</v>
      </c>
      <c r="L338" s="9">
        <f>(Table1[[#This Row],[SE 2D constant]]-Table1[[#This Row],[SE 3D simple:]])*100</f>
        <v>7.9336031077887839</v>
      </c>
      <c r="M338" s="9">
        <f>(Table1[[#This Row],[SE 2D parabolic]]-Table1[[#This Row],[SE 3D simple:]])*100</f>
        <v>0.49174527797677392</v>
      </c>
      <c r="N338" s="7">
        <f>Table1[[#This Row],[SE 2D constant-3D]]/Table1[[#This Row],[SE 3D simple:]]</f>
        <v>23.335121229709436</v>
      </c>
      <c r="O338" s="7">
        <f>Table1[[#This Row],[SE 2D parabolic-3D]]/Table1[[#This Row],[SE 3D simple:]]</f>
        <v>1.4463712792060033</v>
      </c>
    </row>
    <row r="339" spans="1:15" x14ac:dyDescent="0.25">
      <c r="A339">
        <v>7.0000000000000001E-3</v>
      </c>
      <c r="B339">
        <v>2.6250000000000002E-3</v>
      </c>
      <c r="C339">
        <v>7.4999999999999997E-8</v>
      </c>
      <c r="D339">
        <v>5.0000000000000004E-18</v>
      </c>
      <c r="E339">
        <v>1250</v>
      </c>
      <c r="F339">
        <v>7.4000000000000003E-3</v>
      </c>
      <c r="G339" s="11">
        <v>0.39496050070003419</v>
      </c>
      <c r="H339" s="11">
        <f>Table1[[#This Row],[SE 2D constant]]*Table1[[#This Row],[h_ch]]</f>
        <v>3.2787556427514766E-3</v>
      </c>
      <c r="I339" s="11">
        <v>0.46839366325021092</v>
      </c>
      <c r="J339" s="11">
        <v>3.0506834939413511E-3</v>
      </c>
      <c r="K339" s="11">
        <v>0.4042468152194012</v>
      </c>
      <c r="L339" s="9">
        <f>(Table1[[#This Row],[SE 2D constant]]-Table1[[#This Row],[SE 3D simple:]])*100</f>
        <v>7.3433162550176734</v>
      </c>
      <c r="M339" s="9">
        <f>(Table1[[#This Row],[SE 2D parabolic]]-Table1[[#This Row],[SE 3D simple:]])*100</f>
        <v>0.92863145193670116</v>
      </c>
      <c r="N339" s="7">
        <f>Table1[[#This Row],[SE 2D constant-3D]]/Table1[[#This Row],[SE 3D simple:]]</f>
        <v>18.592533283713852</v>
      </c>
      <c r="O339" s="7">
        <f>Table1[[#This Row],[SE 2D parabolic-3D]]/Table1[[#This Row],[SE 3D simple:]]</f>
        <v>2.351200817020386</v>
      </c>
    </row>
    <row r="340" spans="1:15" x14ac:dyDescent="0.25">
      <c r="A340">
        <v>7.0000000000000001E-3</v>
      </c>
      <c r="B340">
        <v>2.6250000000000002E-3</v>
      </c>
      <c r="C340">
        <v>7.4999999999999997E-8</v>
      </c>
      <c r="D340">
        <v>5.0000000000000004E-18</v>
      </c>
      <c r="E340">
        <v>1500</v>
      </c>
      <c r="F340">
        <v>7.4000000000000003E-3</v>
      </c>
      <c r="G340" s="11">
        <v>0.44467713082309551</v>
      </c>
      <c r="H340" s="11">
        <f>Table1[[#This Row],[SE 2D constant]]*Table1[[#This Row],[h_ch]]</f>
        <v>3.5718064571541668E-3</v>
      </c>
      <c r="I340" s="11">
        <v>0.5102580653077381</v>
      </c>
      <c r="J340" s="11">
        <v>3.3053090982052892E-3</v>
      </c>
      <c r="K340" s="11">
        <v>0.45832355119258872</v>
      </c>
      <c r="L340" s="9">
        <f>(Table1[[#This Row],[SE 2D constant]]-Table1[[#This Row],[SE 3D simple:]])*100</f>
        <v>6.5580934484642581</v>
      </c>
      <c r="M340" s="9">
        <f>(Table1[[#This Row],[SE 2D parabolic]]-Table1[[#This Row],[SE 3D simple:]])*100</f>
        <v>1.3646420369493206</v>
      </c>
      <c r="N340" s="7">
        <f>Table1[[#This Row],[SE 2D constant-3D]]/Table1[[#This Row],[SE 3D simple:]]</f>
        <v>14.747989032683678</v>
      </c>
      <c r="O340" s="7">
        <f>Table1[[#This Row],[SE 2D parabolic-3D]]/Table1[[#This Row],[SE 3D simple:]]</f>
        <v>3.0688379103808958</v>
      </c>
    </row>
    <row r="341" spans="1:15" x14ac:dyDescent="0.25">
      <c r="A341">
        <v>7.0000000000000001E-3</v>
      </c>
      <c r="B341">
        <v>2.6250000000000002E-3</v>
      </c>
      <c r="C341">
        <v>7.4999999999999997E-8</v>
      </c>
      <c r="D341">
        <v>7.5000000000000002E-18</v>
      </c>
      <c r="E341">
        <v>1000</v>
      </c>
      <c r="F341">
        <v>7.4000000000000003E-3</v>
      </c>
      <c r="G341" s="11">
        <v>0.37406233687553597</v>
      </c>
      <c r="H341" s="11">
        <f>Table1[[#This Row],[SE 2D constant]]*Table1[[#This Row],[h_ch]]</f>
        <v>3.1484412427590361E-3</v>
      </c>
      <c r="I341" s="11">
        <v>0.44977732039414797</v>
      </c>
      <c r="J341" s="11">
        <v>2.9435847879845582E-3</v>
      </c>
      <c r="K341" s="11">
        <v>0.38177262934701911</v>
      </c>
      <c r="L341" s="9">
        <f>(Table1[[#This Row],[SE 2D constant]]-Table1[[#This Row],[SE 3D simple:]])*100</f>
        <v>7.5714983518611998</v>
      </c>
      <c r="M341" s="9">
        <f>(Table1[[#This Row],[SE 2D parabolic]]-Table1[[#This Row],[SE 3D simple:]])*100</f>
        <v>0.77102924714831378</v>
      </c>
      <c r="N341" s="7">
        <f>Table1[[#This Row],[SE 2D constant-3D]]/Table1[[#This Row],[SE 3D simple:]]</f>
        <v>20.241274262210766</v>
      </c>
      <c r="O341" s="7">
        <f>Table1[[#This Row],[SE 2D parabolic-3D]]/Table1[[#This Row],[SE 3D simple:]]</f>
        <v>2.0612319689508412</v>
      </c>
    </row>
    <row r="342" spans="1:15" x14ac:dyDescent="0.25">
      <c r="A342">
        <v>7.0000000000000001E-3</v>
      </c>
      <c r="B342">
        <v>2.6250000000000002E-3</v>
      </c>
      <c r="C342">
        <v>7.4999999999999997E-8</v>
      </c>
      <c r="D342">
        <v>7.5000000000000002E-18</v>
      </c>
      <c r="E342">
        <v>1250</v>
      </c>
      <c r="F342">
        <v>7.4000000000000003E-3</v>
      </c>
      <c r="G342" s="11">
        <v>0.4330018378981369</v>
      </c>
      <c r="H342" s="11">
        <f>Table1[[#This Row],[SE 2D constant]]*Table1[[#This Row],[h_ch]]</f>
        <v>3.5044197187856382E-3</v>
      </c>
      <c r="I342" s="11">
        <v>0.5006313883979483</v>
      </c>
      <c r="J342" s="11">
        <v>3.244418441415486E-3</v>
      </c>
      <c r="K342" s="11">
        <v>0.44532987057427192</v>
      </c>
      <c r="L342" s="9">
        <f>(Table1[[#This Row],[SE 2D constant]]-Table1[[#This Row],[SE 3D simple:]])*100</f>
        <v>6.7629550499811399</v>
      </c>
      <c r="M342" s="9">
        <f>(Table1[[#This Row],[SE 2D parabolic]]-Table1[[#This Row],[SE 3D simple:]])*100</f>
        <v>1.2328032676135026</v>
      </c>
      <c r="N342" s="7">
        <f>Table1[[#This Row],[SE 2D constant-3D]]/Table1[[#This Row],[SE 3D simple:]]</f>
        <v>15.618767538746836</v>
      </c>
      <c r="O342" s="7">
        <f>Table1[[#This Row],[SE 2D parabolic-3D]]/Table1[[#This Row],[SE 3D simple:]]</f>
        <v>2.84710862567636</v>
      </c>
    </row>
    <row r="343" spans="1:15" x14ac:dyDescent="0.25">
      <c r="A343">
        <v>7.0000000000000001E-3</v>
      </c>
      <c r="B343">
        <v>2.6250000000000002E-3</v>
      </c>
      <c r="C343">
        <v>7.4999999999999997E-8</v>
      </c>
      <c r="D343">
        <v>7.5000000000000002E-18</v>
      </c>
      <c r="E343">
        <v>1500</v>
      </c>
      <c r="F343">
        <v>7.4000000000000003E-3</v>
      </c>
      <c r="G343" s="11">
        <v>0.48543090461548299</v>
      </c>
      <c r="H343" s="11">
        <f>Table1[[#This Row],[SE 2D constant]]*Table1[[#This Row],[h_ch]]</f>
        <v>3.8146586292728073E-3</v>
      </c>
      <c r="I343" s="11">
        <v>0.54495123275325819</v>
      </c>
      <c r="J343" s="11">
        <v>3.518030089631188E-3</v>
      </c>
      <c r="K343" s="11">
        <v>0.50386355645860126</v>
      </c>
      <c r="L343" s="9">
        <f>(Table1[[#This Row],[SE 2D constant]]-Table1[[#This Row],[SE 3D simple:]])*100</f>
        <v>5.9520328137775191</v>
      </c>
      <c r="M343" s="9">
        <f>(Table1[[#This Row],[SE 2D parabolic]]-Table1[[#This Row],[SE 3D simple:]])*100</f>
        <v>1.8432651843118264</v>
      </c>
      <c r="N343" s="7">
        <f>Table1[[#This Row],[SE 2D constant-3D]]/Table1[[#This Row],[SE 3D simple:]]</f>
        <v>12.261338858291712</v>
      </c>
      <c r="O343" s="7">
        <f>Table1[[#This Row],[SE 2D parabolic-3D]]/Table1[[#This Row],[SE 3D simple:]]</f>
        <v>3.7971731234786215</v>
      </c>
    </row>
    <row r="344" spans="1:15" x14ac:dyDescent="0.25">
      <c r="A344">
        <v>7.0000000000000001E-3</v>
      </c>
      <c r="B344">
        <v>2.6250000000000002E-3</v>
      </c>
      <c r="C344">
        <v>7.4999999999999997E-8</v>
      </c>
      <c r="D344">
        <v>1.0000000000000001E-17</v>
      </c>
      <c r="E344">
        <v>1000</v>
      </c>
      <c r="F344">
        <v>7.4000000000000003E-3</v>
      </c>
      <c r="G344" s="11">
        <v>0.39995392332036123</v>
      </c>
      <c r="H344" s="11">
        <f>Table1[[#This Row],[SE 2D constant]]*Table1[[#This Row],[h_ch]]</f>
        <v>3.3103619483816986E-3</v>
      </c>
      <c r="I344" s="11">
        <v>0.47290884976881409</v>
      </c>
      <c r="J344" s="11">
        <v>3.0761140938004041E-3</v>
      </c>
      <c r="K344" s="11">
        <v>0.40961140789352929</v>
      </c>
      <c r="L344" s="9">
        <f>(Table1[[#This Row],[SE 2D constant]]-Table1[[#This Row],[SE 3D simple:]])*100</f>
        <v>7.2954926448452859</v>
      </c>
      <c r="M344" s="9">
        <f>(Table1[[#This Row],[SE 2D parabolic]]-Table1[[#This Row],[SE 3D simple:]])*100</f>
        <v>0.96574845731680625</v>
      </c>
      <c r="N344" s="7">
        <f>Table1[[#This Row],[SE 2D constant-3D]]/Table1[[#This Row],[SE 3D simple:]]</f>
        <v>18.240832804636923</v>
      </c>
      <c r="O344" s="7">
        <f>Table1[[#This Row],[SE 2D parabolic-3D]]/Table1[[#This Row],[SE 3D simple:]]</f>
        <v>2.4146492908465516</v>
      </c>
    </row>
    <row r="345" spans="1:15" x14ac:dyDescent="0.25">
      <c r="A345">
        <v>7.0000000000000001E-3</v>
      </c>
      <c r="B345">
        <v>2.6250000000000002E-3</v>
      </c>
      <c r="C345">
        <v>7.4999999999999997E-8</v>
      </c>
      <c r="D345">
        <v>1.0000000000000001E-17</v>
      </c>
      <c r="E345">
        <v>1250</v>
      </c>
      <c r="F345">
        <v>7.4000000000000003E-3</v>
      </c>
      <c r="G345" s="11">
        <v>0.46150784095988923</v>
      </c>
      <c r="H345" s="11">
        <f>Table1[[#This Row],[SE 2D constant]]*Table1[[#This Row],[h_ch]]</f>
        <v>3.6738570115307937E-3</v>
      </c>
      <c r="I345" s="11">
        <v>0.52483671593297054</v>
      </c>
      <c r="J345" s="11">
        <v>3.3894830308323922E-3</v>
      </c>
      <c r="K345" s="11">
        <v>0.4763256631918612</v>
      </c>
      <c r="L345" s="9">
        <f>(Table1[[#This Row],[SE 2D constant]]-Table1[[#This Row],[SE 3D simple:]])*100</f>
        <v>6.3328874973081319</v>
      </c>
      <c r="M345" s="9">
        <f>(Table1[[#This Row],[SE 2D parabolic]]-Table1[[#This Row],[SE 3D simple:]])*100</f>
        <v>1.4817822231971978</v>
      </c>
      <c r="N345" s="7">
        <f>Table1[[#This Row],[SE 2D constant-3D]]/Table1[[#This Row],[SE 3D simple:]]</f>
        <v>13.722166635644525</v>
      </c>
      <c r="O345" s="7">
        <f>Table1[[#This Row],[SE 2D parabolic-3D]]/Table1[[#This Row],[SE 3D simple:]]</f>
        <v>3.2107411655568883</v>
      </c>
    </row>
    <row r="346" spans="1:15" x14ac:dyDescent="0.25">
      <c r="A346">
        <v>7.0000000000000001E-3</v>
      </c>
      <c r="B346">
        <v>2.6250000000000002E-3</v>
      </c>
      <c r="C346">
        <v>7.4999999999999997E-8</v>
      </c>
      <c r="D346">
        <v>1.0000000000000001E-17</v>
      </c>
      <c r="E346">
        <v>1500</v>
      </c>
      <c r="F346">
        <v>7.4000000000000003E-3</v>
      </c>
      <c r="G346" s="11">
        <v>0.51567654229623383</v>
      </c>
      <c r="H346" s="11">
        <f>Table1[[#This Row],[SE 2D constant]]*Table1[[#This Row],[h_ch]]</f>
        <v>3.9953867440307746E-3</v>
      </c>
      <c r="I346" s="11">
        <v>0.57076953486153925</v>
      </c>
      <c r="J346" s="11">
        <v>3.6738570115307941E-3</v>
      </c>
      <c r="K346" s="11">
        <v>0.53722443222416105</v>
      </c>
      <c r="L346" s="9">
        <f>(Table1[[#This Row],[SE 2D constant]]-Table1[[#This Row],[SE 3D simple:]])*100</f>
        <v>5.5092992565305421</v>
      </c>
      <c r="M346" s="9">
        <f>(Table1[[#This Row],[SE 2D parabolic]]-Table1[[#This Row],[SE 3D simple:]])*100</f>
        <v>2.1547889927927222</v>
      </c>
      <c r="N346" s="7">
        <f>Table1[[#This Row],[SE 2D constant-3D]]/Table1[[#This Row],[SE 3D simple:]]</f>
        <v>10.683633643675977</v>
      </c>
      <c r="O346" s="7">
        <f>Table1[[#This Row],[SE 2D parabolic-3D]]/Table1[[#This Row],[SE 3D simple:]]</f>
        <v>4.1785670203219931</v>
      </c>
    </row>
    <row r="347" spans="1:15" x14ac:dyDescent="0.25">
      <c r="A347">
        <v>7.0000000000000001E-3</v>
      </c>
      <c r="B347">
        <v>2.6250000000000002E-3</v>
      </c>
      <c r="C347">
        <v>9.9999999999999995E-8</v>
      </c>
      <c r="D347">
        <v>1.0000000000000001E-18</v>
      </c>
      <c r="E347">
        <v>1000</v>
      </c>
      <c r="F347">
        <v>9.9000000000000008E-3</v>
      </c>
      <c r="G347" s="11">
        <v>0.2019945084297344</v>
      </c>
      <c r="H347" s="11">
        <f>Table1[[#This Row],[SE 2D constant]]*Table1[[#This Row],[h_ch]]</f>
        <v>1.9875083961442747E-3</v>
      </c>
      <c r="I347" s="11">
        <v>0.28392977087775351</v>
      </c>
      <c r="J347" s="11">
        <v>1.9949802528669899E-3</v>
      </c>
      <c r="K347" s="11">
        <v>0.19737330089138391</v>
      </c>
      <c r="L347" s="9">
        <f>(Table1[[#This Row],[SE 2D constant]]-Table1[[#This Row],[SE 3D simple:]])*100</f>
        <v>8.1935262448019106</v>
      </c>
      <c r="M347" s="9">
        <f>(Table1[[#This Row],[SE 2D parabolic]]-Table1[[#This Row],[SE 3D simple:]])*100</f>
        <v>-0.46212075383504914</v>
      </c>
      <c r="N347" s="7">
        <f>Table1[[#This Row],[SE 2D constant-3D]]/Table1[[#This Row],[SE 3D simple:]]</f>
        <v>40.563113861345897</v>
      </c>
      <c r="O347" s="7">
        <f>Table1[[#This Row],[SE 2D parabolic-3D]]/Table1[[#This Row],[SE 3D simple:]]</f>
        <v>-2.2877886999378596</v>
      </c>
    </row>
    <row r="348" spans="1:15" x14ac:dyDescent="0.25">
      <c r="A348">
        <v>7.0000000000000001E-3</v>
      </c>
      <c r="B348">
        <v>2.6250000000000002E-3</v>
      </c>
      <c r="C348">
        <v>9.9999999999999995E-8</v>
      </c>
      <c r="D348">
        <v>1.0000000000000001E-18</v>
      </c>
      <c r="E348">
        <v>1250</v>
      </c>
      <c r="F348">
        <v>9.9000000000000008E-3</v>
      </c>
      <c r="G348" s="11">
        <v>0.24059536520221569</v>
      </c>
      <c r="H348" s="11">
        <f>Table1[[#This Row],[SE 2D constant]]*Table1[[#This Row],[h_ch]]</f>
        <v>2.2716386027928797E-3</v>
      </c>
      <c r="I348" s="11">
        <v>0.32451980039898282</v>
      </c>
      <c r="J348" s="11">
        <v>2.222625113940003E-3</v>
      </c>
      <c r="K348" s="11">
        <v>0.23843001995022761</v>
      </c>
      <c r="L348" s="9">
        <f>(Table1[[#This Row],[SE 2D constant]]-Table1[[#This Row],[SE 3D simple:]])*100</f>
        <v>8.3924435196767124</v>
      </c>
      <c r="M348" s="9">
        <f>(Table1[[#This Row],[SE 2D parabolic]]-Table1[[#This Row],[SE 3D simple:]])*100</f>
        <v>-0.21653452519880823</v>
      </c>
      <c r="N348" s="7">
        <f>Table1[[#This Row],[SE 2D constant-3D]]/Table1[[#This Row],[SE 3D simple:]]</f>
        <v>34.881983335892727</v>
      </c>
      <c r="O348" s="7">
        <f>Table1[[#This Row],[SE 2D parabolic-3D]]/Table1[[#This Row],[SE 3D simple:]]</f>
        <v>-0.89999458225978379</v>
      </c>
    </row>
    <row r="349" spans="1:15" x14ac:dyDescent="0.25">
      <c r="A349">
        <v>7.0000000000000001E-3</v>
      </c>
      <c r="B349">
        <v>2.6250000000000002E-3</v>
      </c>
      <c r="C349">
        <v>9.9999999999999995E-8</v>
      </c>
      <c r="D349">
        <v>1.0000000000000001E-18</v>
      </c>
      <c r="E349">
        <v>1500</v>
      </c>
      <c r="F349">
        <v>9.9000000000000008E-3</v>
      </c>
      <c r="G349" s="11">
        <v>0.27574164955947039</v>
      </c>
      <c r="H349" s="11">
        <f>Table1[[#This Row],[SE 2D constant]]*Table1[[#This Row],[h_ch]]</f>
        <v>2.5151461621983348E-3</v>
      </c>
      <c r="I349" s="11">
        <v>0.35930659459976211</v>
      </c>
      <c r="J349" s="11">
        <v>2.4222530875191929E-3</v>
      </c>
      <c r="K349" s="11">
        <v>0.27635361748450438</v>
      </c>
      <c r="L349" s="9">
        <f>(Table1[[#This Row],[SE 2D constant]]-Table1[[#This Row],[SE 3D simple:]])*100</f>
        <v>8.3564945040291718</v>
      </c>
      <c r="M349" s="9">
        <f>(Table1[[#This Row],[SE 2D parabolic]]-Table1[[#This Row],[SE 3D simple:]])*100</f>
        <v>6.1196792503398489E-2</v>
      </c>
      <c r="N349" s="7">
        <f>Table1[[#This Row],[SE 2D constant-3D]]/Table1[[#This Row],[SE 3D simple:]]</f>
        <v>30.305521553888038</v>
      </c>
      <c r="O349" s="7">
        <f>Table1[[#This Row],[SE 2D parabolic-3D]]/Table1[[#This Row],[SE 3D simple:]]</f>
        <v>0.22193525207805037</v>
      </c>
    </row>
    <row r="350" spans="1:15" x14ac:dyDescent="0.25">
      <c r="A350">
        <v>7.0000000000000001E-3</v>
      </c>
      <c r="B350">
        <v>2.6250000000000002E-3</v>
      </c>
      <c r="C350">
        <v>9.9999999999999995E-8</v>
      </c>
      <c r="D350">
        <v>2.5000000000000002E-18</v>
      </c>
      <c r="E350">
        <v>1000</v>
      </c>
      <c r="F350">
        <v>9.9000000000000008E-3</v>
      </c>
      <c r="G350" s="11">
        <v>0.25726349841093332</v>
      </c>
      <c r="H350" s="11">
        <f>Table1[[#This Row],[SE 2D constant]]*Table1[[#This Row],[h_ch]]</f>
        <v>2.384625129826041E-3</v>
      </c>
      <c r="I350" s="11">
        <v>0.34066073283229159</v>
      </c>
      <c r="J350" s="11">
        <v>2.3146468353538729E-3</v>
      </c>
      <c r="K350" s="11">
        <v>0.25570709058643049</v>
      </c>
      <c r="L350" s="9">
        <f>(Table1[[#This Row],[SE 2D constant]]-Table1[[#This Row],[SE 3D simple:]])*100</f>
        <v>8.3397234421358277</v>
      </c>
      <c r="M350" s="9">
        <f>(Table1[[#This Row],[SE 2D parabolic]]-Table1[[#This Row],[SE 3D simple:]])*100</f>
        <v>-0.15564078245028368</v>
      </c>
      <c r="N350" s="7">
        <f>Table1[[#This Row],[SE 2D constant-3D]]/Table1[[#This Row],[SE 3D simple:]]</f>
        <v>32.417049032018454</v>
      </c>
      <c r="O350" s="7">
        <f>Table1[[#This Row],[SE 2D parabolic-3D]]/Table1[[#This Row],[SE 3D simple:]]</f>
        <v>-0.60498587406160054</v>
      </c>
    </row>
    <row r="351" spans="1:15" x14ac:dyDescent="0.25">
      <c r="A351">
        <v>7.0000000000000001E-3</v>
      </c>
      <c r="B351">
        <v>2.6250000000000002E-3</v>
      </c>
      <c r="C351">
        <v>9.9999999999999995E-8</v>
      </c>
      <c r="D351">
        <v>2.5000000000000002E-18</v>
      </c>
      <c r="E351">
        <v>1250</v>
      </c>
      <c r="F351">
        <v>9.9000000000000008E-3</v>
      </c>
      <c r="G351" s="11">
        <v>0.30295891893761928</v>
      </c>
      <c r="H351" s="11">
        <f>Table1[[#This Row],[SE 2D constant]]*Table1[[#This Row],[h_ch]]</f>
        <v>2.6968092491262536E-3</v>
      </c>
      <c r="I351" s="11">
        <v>0.38525846416089338</v>
      </c>
      <c r="J351" s="11">
        <v>2.5693381074124721E-3</v>
      </c>
      <c r="K351" s="11">
        <v>0.30527260106530141</v>
      </c>
      <c r="L351" s="9">
        <f>(Table1[[#This Row],[SE 2D constant]]-Table1[[#This Row],[SE 3D simple:]])*100</f>
        <v>8.2299545223274091</v>
      </c>
      <c r="M351" s="9">
        <f>(Table1[[#This Row],[SE 2D parabolic]]-Table1[[#This Row],[SE 3D simple:]])*100</f>
        <v>0.23136821276821262</v>
      </c>
      <c r="N351" s="7">
        <f>Table1[[#This Row],[SE 2D constant-3D]]/Table1[[#This Row],[SE 3D simple:]]</f>
        <v>27.165249173674258</v>
      </c>
      <c r="O351" s="7">
        <f>Table1[[#This Row],[SE 2D parabolic-3D]]/Table1[[#This Row],[SE 3D simple:]]</f>
        <v>0.76369500386239653</v>
      </c>
    </row>
    <row r="352" spans="1:15" x14ac:dyDescent="0.25">
      <c r="A352">
        <v>7.0000000000000001E-3</v>
      </c>
      <c r="B352">
        <v>2.6250000000000002E-3</v>
      </c>
      <c r="C352">
        <v>9.9999999999999995E-8</v>
      </c>
      <c r="D352">
        <v>2.5000000000000002E-18</v>
      </c>
      <c r="E352">
        <v>1500</v>
      </c>
      <c r="F352">
        <v>9.9000000000000008E-3</v>
      </c>
      <c r="G352" s="11">
        <v>0.34448423576357651</v>
      </c>
      <c r="H352" s="11">
        <f>Table1[[#This Row],[SE 2D constant]]*Table1[[#This Row],[h_ch]]</f>
        <v>2.9623267727266886E-3</v>
      </c>
      <c r="I352" s="11">
        <v>0.42318953896095551</v>
      </c>
      <c r="J352" s="11">
        <v>2.789939654588282E-3</v>
      </c>
      <c r="K352" s="11">
        <v>0.34993168847954681</v>
      </c>
      <c r="L352" s="9">
        <f>(Table1[[#This Row],[SE 2D constant]]-Table1[[#This Row],[SE 3D simple:]])*100</f>
        <v>7.8705303197379006</v>
      </c>
      <c r="M352" s="9">
        <f>(Table1[[#This Row],[SE 2D parabolic]]-Table1[[#This Row],[SE 3D simple:]])*100</f>
        <v>0.54474527159703023</v>
      </c>
      <c r="N352" s="7">
        <f>Table1[[#This Row],[SE 2D constant-3D]]/Table1[[#This Row],[SE 3D simple:]]</f>
        <v>22.847287343330091</v>
      </c>
      <c r="O352" s="7">
        <f>Table1[[#This Row],[SE 2D parabolic-3D]]/Table1[[#This Row],[SE 3D simple:]]</f>
        <v>1.5813358494897722</v>
      </c>
    </row>
    <row r="353" spans="1:15" x14ac:dyDescent="0.25">
      <c r="A353">
        <v>7.0000000000000001E-3</v>
      </c>
      <c r="B353">
        <v>2.6250000000000002E-3</v>
      </c>
      <c r="C353">
        <v>9.9999999999999995E-8</v>
      </c>
      <c r="D353">
        <v>5.0000000000000004E-18</v>
      </c>
      <c r="E353">
        <v>1000</v>
      </c>
      <c r="F353">
        <v>9.9000000000000008E-3</v>
      </c>
      <c r="G353" s="11">
        <v>0.3059019268375463</v>
      </c>
      <c r="H353" s="11">
        <f>Table1[[#This Row],[SE 2D constant]]*Table1[[#This Row],[h_ch]]</f>
        <v>2.713696373462748E-3</v>
      </c>
      <c r="I353" s="11">
        <v>0.38767091049467828</v>
      </c>
      <c r="J353" s="11">
        <v>2.581730690326617E-3</v>
      </c>
      <c r="K353" s="11">
        <v>0.30774288374600323</v>
      </c>
      <c r="L353" s="9">
        <f>(Table1[[#This Row],[SE 2D constant]]-Table1[[#This Row],[SE 3D simple:]])*100</f>
        <v>8.1768983657131979</v>
      </c>
      <c r="M353" s="9">
        <f>(Table1[[#This Row],[SE 2D parabolic]]-Table1[[#This Row],[SE 3D simple:]])*100</f>
        <v>0.18409569084569255</v>
      </c>
      <c r="N353" s="7">
        <f>Table1[[#This Row],[SE 2D constant-3D]]/Table1[[#This Row],[SE 3D simple:]]</f>
        <v>26.730457209756835</v>
      </c>
      <c r="O353" s="7">
        <f>Table1[[#This Row],[SE 2D parabolic-3D]]/Table1[[#This Row],[SE 3D simple:]]</f>
        <v>0.60181278604191091</v>
      </c>
    </row>
    <row r="354" spans="1:15" x14ac:dyDescent="0.25">
      <c r="A354">
        <v>7.0000000000000001E-3</v>
      </c>
      <c r="B354">
        <v>2.6250000000000002E-3</v>
      </c>
      <c r="C354">
        <v>9.9999999999999995E-8</v>
      </c>
      <c r="D354">
        <v>5.0000000000000004E-18</v>
      </c>
      <c r="E354">
        <v>1250</v>
      </c>
      <c r="F354">
        <v>9.9000000000000008E-3</v>
      </c>
      <c r="G354" s="11">
        <v>0.35736785245341079</v>
      </c>
      <c r="H354" s="11">
        <f>Table1[[#This Row],[SE 2D constant]]*Table1[[#This Row],[h_ch]]</f>
        <v>3.0450692159675603E-3</v>
      </c>
      <c r="I354" s="11">
        <v>0.43500988799536577</v>
      </c>
      <c r="J354" s="11">
        <v>2.8588262215180141E-3</v>
      </c>
      <c r="K354" s="11">
        <v>0.36414258091366891</v>
      </c>
      <c r="L354" s="9">
        <f>(Table1[[#This Row],[SE 2D constant]]-Table1[[#This Row],[SE 3D simple:]])*100</f>
        <v>7.7642035541954977</v>
      </c>
      <c r="M354" s="9">
        <f>(Table1[[#This Row],[SE 2D parabolic]]-Table1[[#This Row],[SE 3D simple:]])*100</f>
        <v>0.6774728460258117</v>
      </c>
      <c r="N354" s="7">
        <f>Table1[[#This Row],[SE 2D constant-3D]]/Table1[[#This Row],[SE 3D simple:]]</f>
        <v>21.726082804853576</v>
      </c>
      <c r="O354" s="7">
        <f>Table1[[#This Row],[SE 2D parabolic-3D]]/Table1[[#This Row],[SE 3D simple:]]</f>
        <v>1.8957296840630964</v>
      </c>
    </row>
    <row r="355" spans="1:15" x14ac:dyDescent="0.25">
      <c r="A355">
        <v>7.0000000000000001E-3</v>
      </c>
      <c r="B355">
        <v>2.6250000000000002E-3</v>
      </c>
      <c r="C355">
        <v>9.9999999999999995E-8</v>
      </c>
      <c r="D355">
        <v>5.0000000000000004E-18</v>
      </c>
      <c r="E355">
        <v>1500</v>
      </c>
      <c r="F355">
        <v>9.9000000000000008E-3</v>
      </c>
      <c r="G355" s="11">
        <v>0.40418168348296712</v>
      </c>
      <c r="H355" s="11">
        <f>Table1[[#This Row],[SE 2D constant]]*Table1[[#This Row],[h_ch]]</f>
        <v>3.3287019230960773E-3</v>
      </c>
      <c r="I355" s="11">
        <v>0.47552884615658247</v>
      </c>
      <c r="J355" s="11">
        <v>3.0995069186911931E-3</v>
      </c>
      <c r="K355" s="11">
        <v>0.41455461360235818</v>
      </c>
      <c r="L355" s="9">
        <f>(Table1[[#This Row],[SE 2D constant]]-Table1[[#This Row],[SE 3D simple:]])*100</f>
        <v>7.1347162673615347</v>
      </c>
      <c r="M355" s="9">
        <f>(Table1[[#This Row],[SE 2D parabolic]]-Table1[[#This Row],[SE 3D simple:]])*100</f>
        <v>1.0372930119391055</v>
      </c>
      <c r="N355" s="7">
        <f>Table1[[#This Row],[SE 2D constant-3D]]/Table1[[#This Row],[SE 3D simple:]]</f>
        <v>17.65225035899531</v>
      </c>
      <c r="O355" s="7">
        <f>Table1[[#This Row],[SE 2D parabolic-3D]]/Table1[[#This Row],[SE 3D simple:]]</f>
        <v>2.566402819149074</v>
      </c>
    </row>
    <row r="356" spans="1:15" x14ac:dyDescent="0.25">
      <c r="A356">
        <v>7.0000000000000001E-3</v>
      </c>
      <c r="B356">
        <v>2.6250000000000002E-3</v>
      </c>
      <c r="C356">
        <v>9.9999999999999995E-8</v>
      </c>
      <c r="D356">
        <v>7.5000000000000002E-18</v>
      </c>
      <c r="E356">
        <v>1000</v>
      </c>
      <c r="F356">
        <v>9.9000000000000008E-3</v>
      </c>
      <c r="G356" s="11">
        <v>0.33775744164415622</v>
      </c>
      <c r="H356" s="11">
        <f>Table1[[#This Row],[SE 2D constant]]*Table1[[#This Row],[h_ch]]</f>
        <v>2.919743840704505E-3</v>
      </c>
      <c r="I356" s="11">
        <v>0.41710626295778641</v>
      </c>
      <c r="J356" s="11">
        <v>2.752294534532549E-3</v>
      </c>
      <c r="K356" s="11">
        <v>0.34221480437881441</v>
      </c>
      <c r="L356" s="9">
        <f>(Table1[[#This Row],[SE 2D constant]]-Table1[[#This Row],[SE 3D simple:]])*100</f>
        <v>7.9348821313630191</v>
      </c>
      <c r="M356" s="9">
        <f>(Table1[[#This Row],[SE 2D parabolic]]-Table1[[#This Row],[SE 3D simple:]])*100</f>
        <v>0.44573627346581879</v>
      </c>
      <c r="N356" s="7">
        <f>Table1[[#This Row],[SE 2D constant-3D]]/Table1[[#This Row],[SE 3D simple:]]</f>
        <v>23.492841764602186</v>
      </c>
      <c r="O356" s="7">
        <f>Table1[[#This Row],[SE 2D parabolic-3D]]/Table1[[#This Row],[SE 3D simple:]]</f>
        <v>1.319693420509217</v>
      </c>
    </row>
    <row r="357" spans="1:15" x14ac:dyDescent="0.25">
      <c r="A357">
        <v>7.0000000000000001E-3</v>
      </c>
      <c r="B357">
        <v>2.6250000000000002E-3</v>
      </c>
      <c r="C357">
        <v>9.9999999999999995E-8</v>
      </c>
      <c r="D357">
        <v>7.5000000000000002E-18</v>
      </c>
      <c r="E357">
        <v>1250</v>
      </c>
      <c r="F357">
        <v>9.9000000000000008E-3</v>
      </c>
      <c r="G357" s="11">
        <v>0.39294175166934409</v>
      </c>
      <c r="H357" s="11">
        <f>Table1[[#This Row],[SE 2D constant]]*Table1[[#This Row],[h_ch]]</f>
        <v>3.2631604261576172E-3</v>
      </c>
      <c r="I357" s="11">
        <v>0.46616577516537389</v>
      </c>
      <c r="J357" s="11">
        <v>3.0401411275239021E-3</v>
      </c>
      <c r="K357" s="11">
        <v>0.40202584767483301</v>
      </c>
      <c r="L357" s="9">
        <f>(Table1[[#This Row],[SE 2D constant]]-Table1[[#This Row],[SE 3D simple:]])*100</f>
        <v>7.3224023496029798</v>
      </c>
      <c r="M357" s="9">
        <f>(Table1[[#This Row],[SE 2D parabolic]]-Table1[[#This Row],[SE 3D simple:]])*100</f>
        <v>0.90840960054889286</v>
      </c>
      <c r="N357" s="7">
        <f>Table1[[#This Row],[SE 2D constant-3D]]/Table1[[#This Row],[SE 3D simple:]]</f>
        <v>18.634829000723485</v>
      </c>
      <c r="O357" s="7">
        <f>Table1[[#This Row],[SE 2D parabolic-3D]]/Table1[[#This Row],[SE 3D simple:]]</f>
        <v>2.3118174556144111</v>
      </c>
    </row>
    <row r="358" spans="1:15" x14ac:dyDescent="0.25">
      <c r="A358">
        <v>7.0000000000000001E-3</v>
      </c>
      <c r="B358">
        <v>2.6250000000000002E-3</v>
      </c>
      <c r="C358">
        <v>9.9999999999999995E-8</v>
      </c>
      <c r="D358">
        <v>7.5000000000000002E-18</v>
      </c>
      <c r="E358">
        <v>1500</v>
      </c>
      <c r="F358">
        <v>9.9000000000000008E-3</v>
      </c>
      <c r="G358" s="11">
        <v>0.44243296347126848</v>
      </c>
      <c r="H358" s="11">
        <f>Table1[[#This Row],[SE 2D constant]]*Table1[[#This Row],[h_ch]]</f>
        <v>3.5566838228813335E-3</v>
      </c>
      <c r="I358" s="11">
        <v>0.50809768898304764</v>
      </c>
      <c r="J358" s="11">
        <v>3.293727050681582E-3</v>
      </c>
      <c r="K358" s="11">
        <v>0.45584982929004148</v>
      </c>
      <c r="L358" s="9">
        <f>(Table1[[#This Row],[SE 2D constant]]-Table1[[#This Row],[SE 3D simple:]])*100</f>
        <v>6.566472551177915</v>
      </c>
      <c r="M358" s="9">
        <f>(Table1[[#This Row],[SE 2D parabolic]]-Table1[[#This Row],[SE 3D simple:]])*100</f>
        <v>1.3416865818772994</v>
      </c>
      <c r="N358" s="7">
        <f>Table1[[#This Row],[SE 2D constant-3D]]/Table1[[#This Row],[SE 3D simple:]]</f>
        <v>14.84173443962735</v>
      </c>
      <c r="O358" s="7">
        <f>Table1[[#This Row],[SE 2D parabolic-3D]]/Table1[[#This Row],[SE 3D simple:]]</f>
        <v>3.0325194835181586</v>
      </c>
    </row>
    <row r="359" spans="1:15" x14ac:dyDescent="0.25">
      <c r="A359">
        <v>7.0000000000000001E-3</v>
      </c>
      <c r="B359">
        <v>2.6250000000000002E-3</v>
      </c>
      <c r="C359">
        <v>9.9999999999999995E-8</v>
      </c>
      <c r="D359">
        <v>1.0000000000000001E-17</v>
      </c>
      <c r="E359">
        <v>1000</v>
      </c>
      <c r="F359">
        <v>9.9000000000000008E-3</v>
      </c>
      <c r="G359" s="11">
        <v>0.36162386886874542</v>
      </c>
      <c r="H359" s="11">
        <f>Table1[[#This Row],[SE 2D constant]]*Table1[[#This Row],[h_ch]]</f>
        <v>3.0735148910347601E-3</v>
      </c>
      <c r="I359" s="11">
        <v>0.43907355586210861</v>
      </c>
      <c r="J359" s="11">
        <v>2.8769827964852481E-3</v>
      </c>
      <c r="K359" s="11">
        <v>0.36790636833781298</v>
      </c>
      <c r="L359" s="9">
        <f>(Table1[[#This Row],[SE 2D constant]]-Table1[[#This Row],[SE 3D simple:]])*100</f>
        <v>7.7449686993363187</v>
      </c>
      <c r="M359" s="9">
        <f>(Table1[[#This Row],[SE 2D parabolic]]-Table1[[#This Row],[SE 3D simple:]])*100</f>
        <v>0.62824994690675595</v>
      </c>
      <c r="N359" s="7">
        <f>Table1[[#This Row],[SE 2D constant-3D]]/Table1[[#This Row],[SE 3D simple:]]</f>
        <v>21.41719440026074</v>
      </c>
      <c r="O359" s="7">
        <f>Table1[[#This Row],[SE 2D parabolic-3D]]/Table1[[#This Row],[SE 3D simple:]]</f>
        <v>1.7373022109190055</v>
      </c>
    </row>
    <row r="360" spans="1:15" x14ac:dyDescent="0.25">
      <c r="A360">
        <v>7.0000000000000001E-3</v>
      </c>
      <c r="B360">
        <v>2.6250000000000002E-3</v>
      </c>
      <c r="C360">
        <v>9.9999999999999995E-8</v>
      </c>
      <c r="D360">
        <v>1.0000000000000001E-17</v>
      </c>
      <c r="E360">
        <v>1250</v>
      </c>
      <c r="F360">
        <v>9.9000000000000008E-3</v>
      </c>
      <c r="G360" s="11">
        <v>0.41929727349518658</v>
      </c>
      <c r="H360" s="11">
        <f>Table1[[#This Row],[SE 2D constant]]*Table1[[#This Row],[h_ch]]</f>
        <v>3.4231939030655838E-3</v>
      </c>
      <c r="I360" s="11">
        <v>0.48902770043794053</v>
      </c>
      <c r="J360" s="11">
        <v>3.1767621560934841E-3</v>
      </c>
      <c r="K360" s="11">
        <v>0.43093167347122929</v>
      </c>
      <c r="L360" s="9">
        <f>(Table1[[#This Row],[SE 2D constant]]-Table1[[#This Row],[SE 3D simple:]])*100</f>
        <v>6.973042694275394</v>
      </c>
      <c r="M360" s="9">
        <f>(Table1[[#This Row],[SE 2D parabolic]]-Table1[[#This Row],[SE 3D simple:]])*100</f>
        <v>1.1634399976042709</v>
      </c>
      <c r="N360" s="7">
        <f>Table1[[#This Row],[SE 2D constant-3D]]/Table1[[#This Row],[SE 3D simple:]]</f>
        <v>16.630307743595292</v>
      </c>
      <c r="O360" s="7">
        <f>Table1[[#This Row],[SE 2D parabolic-3D]]/Table1[[#This Row],[SE 3D simple:]]</f>
        <v>2.7747378081093741</v>
      </c>
    </row>
    <row r="361" spans="1:15" x14ac:dyDescent="0.25">
      <c r="A361">
        <v>7.0000000000000001E-3</v>
      </c>
      <c r="B361">
        <v>2.6250000000000002E-3</v>
      </c>
      <c r="C361">
        <v>9.9999999999999995E-8</v>
      </c>
      <c r="D361">
        <v>1.0000000000000001E-17</v>
      </c>
      <c r="E361">
        <v>1500</v>
      </c>
      <c r="F361">
        <v>9.9000000000000008E-3</v>
      </c>
      <c r="G361" s="11">
        <v>0.47056015034842252</v>
      </c>
      <c r="H361" s="11">
        <f>Table1[[#This Row],[SE 2D constant]]*Table1[[#This Row],[h_ch]]</f>
        <v>3.7270662802685412E-3</v>
      </c>
      <c r="I361" s="11">
        <v>0.53243804003836304</v>
      </c>
      <c r="J361" s="11">
        <v>3.439996830035397E-3</v>
      </c>
      <c r="K361" s="11">
        <v>0.48714343753958178</v>
      </c>
      <c r="L361" s="9">
        <f>(Table1[[#This Row],[SE 2D constant]]-Table1[[#This Row],[SE 3D simple:]])*100</f>
        <v>6.1877889689940515</v>
      </c>
      <c r="M361" s="9">
        <f>(Table1[[#This Row],[SE 2D parabolic]]-Table1[[#This Row],[SE 3D simple:]])*100</f>
        <v>1.6583287191159257</v>
      </c>
      <c r="N361" s="7">
        <f>Table1[[#This Row],[SE 2D constant-3D]]/Table1[[#This Row],[SE 3D simple:]]</f>
        <v>13.149836348046795</v>
      </c>
      <c r="O361" s="7">
        <f>Table1[[#This Row],[SE 2D parabolic-3D]]/Table1[[#This Row],[SE 3D simple:]]</f>
        <v>3.5241588517175315</v>
      </c>
    </row>
    <row r="362" spans="1:15" x14ac:dyDescent="0.25">
      <c r="A362">
        <v>7.0000000000000001E-3</v>
      </c>
      <c r="B362">
        <v>2.6250000000000002E-3</v>
      </c>
      <c r="C362">
        <v>1.4999999999999999E-7</v>
      </c>
      <c r="D362">
        <v>1.0000000000000001E-18</v>
      </c>
      <c r="E362">
        <v>1000</v>
      </c>
      <c r="F362">
        <v>1.4800000000000001E-2</v>
      </c>
      <c r="G362" s="11">
        <v>0.1706845298456941</v>
      </c>
      <c r="H362" s="11">
        <f>Table1[[#This Row],[SE 2D constant]]*Table1[[#This Row],[h_ch]]</f>
        <v>1.7376432004589128E-3</v>
      </c>
      <c r="I362" s="11">
        <v>0.24823474292270181</v>
      </c>
      <c r="J362" s="11">
        <v>1.7986196489611201E-3</v>
      </c>
      <c r="K362" s="11">
        <v>0.16413556538099219</v>
      </c>
      <c r="L362" s="9">
        <f>(Table1[[#This Row],[SE 2D constant]]-Table1[[#This Row],[SE 3D simple:]])*100</f>
        <v>7.7550213077007708</v>
      </c>
      <c r="M362" s="9">
        <f>(Table1[[#This Row],[SE 2D parabolic]]-Table1[[#This Row],[SE 3D simple:]])*100</f>
        <v>-0.65489644647019063</v>
      </c>
      <c r="N362" s="7">
        <f>Table1[[#This Row],[SE 2D constant-3D]]/Table1[[#This Row],[SE 3D simple:]]</f>
        <v>45.434822445312598</v>
      </c>
      <c r="O362" s="7">
        <f>Table1[[#This Row],[SE 2D parabolic-3D]]/Table1[[#This Row],[SE 3D simple:]]</f>
        <v>-3.8368822708317163</v>
      </c>
    </row>
    <row r="363" spans="1:15" x14ac:dyDescent="0.25">
      <c r="A363">
        <v>7.0000000000000001E-3</v>
      </c>
      <c r="B363">
        <v>2.6250000000000002E-3</v>
      </c>
      <c r="C363">
        <v>1.4999999999999999E-7</v>
      </c>
      <c r="D363">
        <v>1.0000000000000001E-18</v>
      </c>
      <c r="E363">
        <v>1250</v>
      </c>
      <c r="F363">
        <v>1.4800000000000001E-2</v>
      </c>
      <c r="G363" s="11">
        <v>0.20490203483832259</v>
      </c>
      <c r="H363" s="11">
        <f>Table1[[#This Row],[SE 2D constant]]*Table1[[#This Row],[h_ch]]</f>
        <v>2.0101122759327954E-3</v>
      </c>
      <c r="I363" s="11">
        <v>0.28715889656182791</v>
      </c>
      <c r="J363" s="11">
        <v>2.0101122759327949E-3</v>
      </c>
      <c r="K363" s="11">
        <v>0.20002231723313069</v>
      </c>
      <c r="L363" s="9">
        <f>(Table1[[#This Row],[SE 2D constant]]-Table1[[#This Row],[SE 3D simple:]])*100</f>
        <v>8.2256861723505317</v>
      </c>
      <c r="M363" s="9">
        <f>(Table1[[#This Row],[SE 2D parabolic]]-Table1[[#This Row],[SE 3D simple:]])*100</f>
        <v>-0.48797176051919022</v>
      </c>
      <c r="N363" s="7">
        <f>Table1[[#This Row],[SE 2D constant-3D]]/Table1[[#This Row],[SE 3D simple:]]</f>
        <v>40.144482600385047</v>
      </c>
      <c r="O363" s="7">
        <f>Table1[[#This Row],[SE 2D parabolic-3D]]/Table1[[#This Row],[SE 3D simple:]]</f>
        <v>-2.3814881140844846</v>
      </c>
    </row>
    <row r="364" spans="1:15" x14ac:dyDescent="0.25">
      <c r="A364">
        <v>7.0000000000000001E-3</v>
      </c>
      <c r="B364">
        <v>2.6250000000000002E-3</v>
      </c>
      <c r="C364">
        <v>1.4999999999999999E-7</v>
      </c>
      <c r="D364">
        <v>1.0000000000000001E-18</v>
      </c>
      <c r="E364">
        <v>1500</v>
      </c>
      <c r="F364">
        <v>1.4800000000000001E-2</v>
      </c>
      <c r="G364" s="11">
        <v>0.23661429083680571</v>
      </c>
      <c r="H364" s="11">
        <f>Table1[[#This Row],[SE 2D constant]]*Table1[[#This Row],[h_ch]]</f>
        <v>2.242230509481153E-3</v>
      </c>
      <c r="I364" s="11">
        <v>0.32031864421159328</v>
      </c>
      <c r="J364" s="11">
        <v>2.1981693190861761E-3</v>
      </c>
      <c r="K364" s="11">
        <v>0.2339009743744406</v>
      </c>
      <c r="L364" s="9">
        <f>(Table1[[#This Row],[SE 2D constant]]-Table1[[#This Row],[SE 3D simple:]])*100</f>
        <v>8.3704353374787566</v>
      </c>
      <c r="M364" s="9">
        <f>(Table1[[#This Row],[SE 2D parabolic]]-Table1[[#This Row],[SE 3D simple:]])*100</f>
        <v>-0.27133164623651118</v>
      </c>
      <c r="N364" s="7">
        <f>Table1[[#This Row],[SE 2D constant-3D]]/Table1[[#This Row],[SE 3D simple:]]</f>
        <v>35.375865539972374</v>
      </c>
      <c r="O364" s="7">
        <f>Table1[[#This Row],[SE 2D parabolic-3D]]/Table1[[#This Row],[SE 3D simple:]]</f>
        <v>-1.1467255222705472</v>
      </c>
    </row>
    <row r="365" spans="1:15" x14ac:dyDescent="0.25">
      <c r="A365">
        <v>7.0000000000000001E-3</v>
      </c>
      <c r="B365">
        <v>2.6250000000000002E-3</v>
      </c>
      <c r="C365">
        <v>1.4999999999999999E-7</v>
      </c>
      <c r="D365">
        <v>2.5000000000000002E-18</v>
      </c>
      <c r="E365">
        <v>1000</v>
      </c>
      <c r="F365">
        <v>1.4800000000000001E-2</v>
      </c>
      <c r="G365" s="11">
        <v>0.21927059125305939</v>
      </c>
      <c r="H365" s="11">
        <f>Table1[[#This Row],[SE 2D constant]]*Table1[[#This Row],[h_ch]]</f>
        <v>2.1169511714915282E-3</v>
      </c>
      <c r="I365" s="11">
        <v>0.30242159592736118</v>
      </c>
      <c r="J365" s="11">
        <v>2.0972947005763521E-3</v>
      </c>
      <c r="K365" s="11">
        <v>0.21551322545131191</v>
      </c>
      <c r="L365" s="9">
        <f>(Table1[[#This Row],[SE 2D constant]]-Table1[[#This Row],[SE 3D simple:]])*100</f>
        <v>8.3151004674301774</v>
      </c>
      <c r="M365" s="9">
        <f>(Table1[[#This Row],[SE 2D parabolic]]-Table1[[#This Row],[SE 3D simple:]])*100</f>
        <v>-0.37573658017474865</v>
      </c>
      <c r="N365" s="7">
        <f>Table1[[#This Row],[SE 2D constant-3D]]/Table1[[#This Row],[SE 3D simple:]]</f>
        <v>37.921640197675892</v>
      </c>
      <c r="O365" s="7">
        <f>Table1[[#This Row],[SE 2D parabolic-3D]]/Table1[[#This Row],[SE 3D simple:]]</f>
        <v>-1.7135748940500297</v>
      </c>
    </row>
    <row r="366" spans="1:15" x14ac:dyDescent="0.25">
      <c r="A366">
        <v>7.0000000000000001E-3</v>
      </c>
      <c r="B366">
        <v>2.6250000000000002E-3</v>
      </c>
      <c r="C366">
        <v>1.4999999999999999E-7</v>
      </c>
      <c r="D366">
        <v>2.5000000000000002E-18</v>
      </c>
      <c r="E366">
        <v>1250</v>
      </c>
      <c r="F366">
        <v>1.4800000000000001E-2</v>
      </c>
      <c r="G366" s="11">
        <v>0.26029024404088591</v>
      </c>
      <c r="H366" s="11">
        <f>Table1[[#This Row],[SE 2D constant]]*Table1[[#This Row],[h_ch]]</f>
        <v>2.4084967029139159E-3</v>
      </c>
      <c r="I366" s="11">
        <v>0.34407095755913081</v>
      </c>
      <c r="J366" s="11">
        <v>2.332071589187224E-3</v>
      </c>
      <c r="K366" s="11">
        <v>0.25901895954242632</v>
      </c>
      <c r="L366" s="9">
        <f>(Table1[[#This Row],[SE 2D constant]]-Table1[[#This Row],[SE 3D simple:]])*100</f>
        <v>8.3780713518244898</v>
      </c>
      <c r="M366" s="9">
        <f>(Table1[[#This Row],[SE 2D parabolic]]-Table1[[#This Row],[SE 3D simple:]])*100</f>
        <v>-0.12712844984595906</v>
      </c>
      <c r="N366" s="7">
        <f>Table1[[#This Row],[SE 2D constant-3D]]/Table1[[#This Row],[SE 3D simple:]]</f>
        <v>32.187419788612893</v>
      </c>
      <c r="O366" s="7">
        <f>Table1[[#This Row],[SE 2D parabolic-3D]]/Table1[[#This Row],[SE 3D simple:]]</f>
        <v>-0.48841035250629661</v>
      </c>
    </row>
    <row r="367" spans="1:15" x14ac:dyDescent="0.25">
      <c r="A367">
        <v>7.0000000000000001E-3</v>
      </c>
      <c r="B367">
        <v>2.6250000000000002E-3</v>
      </c>
      <c r="C367">
        <v>1.4999999999999999E-7</v>
      </c>
      <c r="D367">
        <v>2.5000000000000002E-18</v>
      </c>
      <c r="E367">
        <v>1500</v>
      </c>
      <c r="F367">
        <v>1.4800000000000001E-2</v>
      </c>
      <c r="G367" s="11">
        <v>0.29774580419785551</v>
      </c>
      <c r="H367" s="11">
        <f>Table1[[#This Row],[SE 2D constant]]*Table1[[#This Row],[h_ch]]</f>
        <v>2.6615459691728825E-3</v>
      </c>
      <c r="I367" s="11">
        <v>0.38022085273898321</v>
      </c>
      <c r="J367" s="11">
        <v>2.5400035049994228E-3</v>
      </c>
      <c r="K367" s="11">
        <v>0.2994452193477653</v>
      </c>
      <c r="L367" s="9">
        <f>(Table1[[#This Row],[SE 2D constant]]-Table1[[#This Row],[SE 3D simple:]])*100</f>
        <v>8.2475048541127691</v>
      </c>
      <c r="M367" s="9">
        <f>(Table1[[#This Row],[SE 2D parabolic]]-Table1[[#This Row],[SE 3D simple:]])*100</f>
        <v>0.16994151499097887</v>
      </c>
      <c r="N367" s="7">
        <f>Table1[[#This Row],[SE 2D constant-3D]]/Table1[[#This Row],[SE 3D simple:]]</f>
        <v>27.699818898647543</v>
      </c>
      <c r="O367" s="7">
        <f>Table1[[#This Row],[SE 2D parabolic-3D]]/Table1[[#This Row],[SE 3D simple:]]</f>
        <v>0.57076040231301051</v>
      </c>
    </row>
    <row r="368" spans="1:15" x14ac:dyDescent="0.25">
      <c r="A368">
        <v>7.0000000000000001E-3</v>
      </c>
      <c r="B368">
        <v>2.6250000000000002E-3</v>
      </c>
      <c r="C368">
        <v>1.4999999999999999E-7</v>
      </c>
      <c r="D368">
        <v>5.0000000000000004E-18</v>
      </c>
      <c r="E368">
        <v>1000</v>
      </c>
      <c r="F368">
        <v>1.4800000000000001E-2</v>
      </c>
      <c r="G368" s="11">
        <v>0.26268908115576001</v>
      </c>
      <c r="H368" s="11">
        <f>Table1[[#This Row],[SE 2D constant]]*Table1[[#This Row],[h_ch]]</f>
        <v>2.4270831070028237E-3</v>
      </c>
      <c r="I368" s="11">
        <v>0.34672615814326052</v>
      </c>
      <c r="J368" s="11">
        <v>2.34881777019423E-3</v>
      </c>
      <c r="K368" s="11">
        <v>0.2622135473760755</v>
      </c>
      <c r="L368" s="9">
        <f>(Table1[[#This Row],[SE 2D constant]]-Table1[[#This Row],[SE 3D simple:]])*100</f>
        <v>8.4037076987500505</v>
      </c>
      <c r="M368" s="9">
        <f>(Table1[[#This Row],[SE 2D parabolic]]-Table1[[#This Row],[SE 3D simple:]])*100</f>
        <v>-4.755337796845116E-2</v>
      </c>
      <c r="N368" s="7">
        <f>Table1[[#This Row],[SE 2D constant-3D]]/Table1[[#This Row],[SE 3D simple:]]</f>
        <v>31.991081097760283</v>
      </c>
      <c r="O368" s="7">
        <f>Table1[[#This Row],[SE 2D parabolic-3D]]/Table1[[#This Row],[SE 3D simple:]]</f>
        <v>-0.18102533138883931</v>
      </c>
    </row>
    <row r="369" spans="1:15" x14ac:dyDescent="0.25">
      <c r="A369">
        <v>7.0000000000000001E-3</v>
      </c>
      <c r="B369">
        <v>2.6250000000000002E-3</v>
      </c>
      <c r="C369">
        <v>1.4999999999999999E-7</v>
      </c>
      <c r="D369">
        <v>5.0000000000000004E-18</v>
      </c>
      <c r="E369">
        <v>1250</v>
      </c>
      <c r="F369">
        <v>1.4800000000000001E-2</v>
      </c>
      <c r="G369" s="11">
        <v>0.30910281224547331</v>
      </c>
      <c r="H369" s="11">
        <f>Table1[[#This Row],[SE 2D constant]]*Table1[[#This Row],[h_ch]]</f>
        <v>2.7346937730847198E-3</v>
      </c>
      <c r="I369" s="11">
        <v>0.3906705390121028</v>
      </c>
      <c r="J369" s="11">
        <v>2.5993314517744458E-3</v>
      </c>
      <c r="K369" s="11">
        <v>0.31125980543429138</v>
      </c>
      <c r="L369" s="9">
        <f>(Table1[[#This Row],[SE 2D constant]]-Table1[[#This Row],[SE 3D simple:]])*100</f>
        <v>8.1567726766629498</v>
      </c>
      <c r="M369" s="9">
        <f>(Table1[[#This Row],[SE 2D parabolic]]-Table1[[#This Row],[SE 3D simple:]])*100</f>
        <v>0.21569931888180682</v>
      </c>
      <c r="N369" s="7">
        <f>Table1[[#This Row],[SE 2D constant-3D]]/Table1[[#This Row],[SE 3D simple:]]</f>
        <v>26.38854243158832</v>
      </c>
      <c r="O369" s="7">
        <f>Table1[[#This Row],[SE 2D parabolic-3D]]/Table1[[#This Row],[SE 3D simple:]]</f>
        <v>0.69782386421806375</v>
      </c>
    </row>
    <row r="370" spans="1:15" x14ac:dyDescent="0.25">
      <c r="A370">
        <v>7.0000000000000001E-3</v>
      </c>
      <c r="B370">
        <v>2.6250000000000002E-3</v>
      </c>
      <c r="C370">
        <v>1.4999999999999999E-7</v>
      </c>
      <c r="D370">
        <v>5.0000000000000004E-18</v>
      </c>
      <c r="E370">
        <v>1500</v>
      </c>
      <c r="F370">
        <v>1.4800000000000001E-2</v>
      </c>
      <c r="G370" s="11">
        <v>0.35143407959807632</v>
      </c>
      <c r="H370" s="11">
        <f>Table1[[#This Row],[SE 2D constant]]*Table1[[#This Row],[h_ch]]</f>
        <v>3.0044754447743601E-3</v>
      </c>
      <c r="I370" s="11">
        <v>0.42921077782490857</v>
      </c>
      <c r="J370" s="11">
        <v>2.823562941564643E-3</v>
      </c>
      <c r="K370" s="11">
        <v>0.35685395592781027</v>
      </c>
      <c r="L370" s="9">
        <f>(Table1[[#This Row],[SE 2D constant]]-Table1[[#This Row],[SE 3D simple:]])*100</f>
        <v>7.777669822683225</v>
      </c>
      <c r="M370" s="9">
        <f>(Table1[[#This Row],[SE 2D parabolic]]-Table1[[#This Row],[SE 3D simple:]])*100</f>
        <v>0.54198763297339525</v>
      </c>
      <c r="N370" s="7">
        <f>Table1[[#This Row],[SE 2D constant-3D]]/Table1[[#This Row],[SE 3D simple:]]</f>
        <v>22.131233918970786</v>
      </c>
      <c r="O370" s="7">
        <f>Table1[[#This Row],[SE 2D parabolic-3D]]/Table1[[#This Row],[SE 3D simple:]]</f>
        <v>1.542217059862973</v>
      </c>
    </row>
    <row r="371" spans="1:15" x14ac:dyDescent="0.25">
      <c r="A371">
        <v>7.0000000000000001E-3</v>
      </c>
      <c r="B371">
        <v>2.6250000000000002E-3</v>
      </c>
      <c r="C371">
        <v>1.4999999999999999E-7</v>
      </c>
      <c r="D371">
        <v>7.5000000000000002E-18</v>
      </c>
      <c r="E371">
        <v>1000</v>
      </c>
      <c r="F371">
        <v>1.4800000000000001E-2</v>
      </c>
      <c r="G371" s="11">
        <v>0.29113995133793669</v>
      </c>
      <c r="H371" s="11">
        <f>Table1[[#This Row],[SE 2D constant]]*Table1[[#This Row],[h_ch]]</f>
        <v>2.6170397162486635E-3</v>
      </c>
      <c r="I371" s="11">
        <v>0.37386281660695192</v>
      </c>
      <c r="J371" s="11">
        <v>2.5027987007553601E-3</v>
      </c>
      <c r="K371" s="11">
        <v>0.29209609111807411</v>
      </c>
      <c r="L371" s="9">
        <f>(Table1[[#This Row],[SE 2D constant]]-Table1[[#This Row],[SE 3D simple:]])*100</f>
        <v>8.2722865269015227</v>
      </c>
      <c r="M371" s="9">
        <f>(Table1[[#This Row],[SE 2D parabolic]]-Table1[[#This Row],[SE 3D simple:]])*100</f>
        <v>9.5613978013742162E-2</v>
      </c>
      <c r="N371" s="7">
        <f>Table1[[#This Row],[SE 2D constant-3D]]/Table1[[#This Row],[SE 3D simple:]]</f>
        <v>28.413436523864704</v>
      </c>
      <c r="O371" s="7">
        <f>Table1[[#This Row],[SE 2D parabolic-3D]]/Table1[[#This Row],[SE 3D simple:]]</f>
        <v>0.32841242699377782</v>
      </c>
    </row>
    <row r="372" spans="1:15" x14ac:dyDescent="0.25">
      <c r="A372">
        <v>7.0000000000000001E-3</v>
      </c>
      <c r="B372">
        <v>2.6250000000000002E-3</v>
      </c>
      <c r="C372">
        <v>1.4999999999999999E-7</v>
      </c>
      <c r="D372">
        <v>7.5000000000000002E-18</v>
      </c>
      <c r="E372">
        <v>1250</v>
      </c>
      <c r="F372">
        <v>1.4800000000000001E-2</v>
      </c>
      <c r="G372" s="11">
        <v>0.34094841211054822</v>
      </c>
      <c r="H372" s="11">
        <f>Table1[[#This Row],[SE 2D constant]]*Table1[[#This Row],[h_ch]]</f>
        <v>2.9402162212002845E-3</v>
      </c>
      <c r="I372" s="11">
        <v>0.42003088874289779</v>
      </c>
      <c r="J372" s="11">
        <v>2.7697656824024648E-3</v>
      </c>
      <c r="K372" s="11">
        <v>0.34579172333579011</v>
      </c>
      <c r="L372" s="9">
        <f>(Table1[[#This Row],[SE 2D constant]]-Table1[[#This Row],[SE 3D simple:]])*100</f>
        <v>7.9082476632349579</v>
      </c>
      <c r="M372" s="9">
        <f>(Table1[[#This Row],[SE 2D parabolic]]-Table1[[#This Row],[SE 3D simple:]])*100</f>
        <v>0.48433112252418975</v>
      </c>
      <c r="N372" s="7">
        <f>Table1[[#This Row],[SE 2D constant-3D]]/Table1[[#This Row],[SE 3D simple:]]</f>
        <v>23.194851133874202</v>
      </c>
      <c r="O372" s="7">
        <f>Table1[[#This Row],[SE 2D parabolic-3D]]/Table1[[#This Row],[SE 3D simple:]]</f>
        <v>1.4205407777853252</v>
      </c>
    </row>
    <row r="373" spans="1:15" x14ac:dyDescent="0.25">
      <c r="A373">
        <v>7.0000000000000001E-3</v>
      </c>
      <c r="B373">
        <v>2.6250000000000002E-3</v>
      </c>
      <c r="C373">
        <v>1.4999999999999999E-7</v>
      </c>
      <c r="D373">
        <v>7.5000000000000002E-18</v>
      </c>
      <c r="E373">
        <v>1500</v>
      </c>
      <c r="F373">
        <v>1.4800000000000001E-2</v>
      </c>
      <c r="G373" s="11">
        <v>0.38577670349607091</v>
      </c>
      <c r="H373" s="11">
        <f>Table1[[#This Row],[SE 2D constant]]*Table1[[#This Row],[h_ch]]</f>
        <v>3.2198403800635638E-3</v>
      </c>
      <c r="I373" s="11">
        <v>0.45997719715193769</v>
      </c>
      <c r="J373" s="11">
        <v>3.0044754447743601E-3</v>
      </c>
      <c r="K373" s="11">
        <v>0.39452563245856831</v>
      </c>
      <c r="L373" s="9">
        <f>(Table1[[#This Row],[SE 2D constant]]-Table1[[#This Row],[SE 3D simple:]])*100</f>
        <v>7.4200493655866779</v>
      </c>
      <c r="M373" s="9">
        <f>(Table1[[#This Row],[SE 2D parabolic]]-Table1[[#This Row],[SE 3D simple:]])*100</f>
        <v>0.87489289624974043</v>
      </c>
      <c r="N373" s="7">
        <f>Table1[[#This Row],[SE 2D constant-3D]]/Table1[[#This Row],[SE 3D simple:]]</f>
        <v>19.234052492913818</v>
      </c>
      <c r="O373" s="7">
        <f>Table1[[#This Row],[SE 2D parabolic-3D]]/Table1[[#This Row],[SE 3D simple:]]</f>
        <v>2.2678738459867915</v>
      </c>
    </row>
    <row r="374" spans="1:15" x14ac:dyDescent="0.25">
      <c r="A374">
        <v>7.0000000000000001E-3</v>
      </c>
      <c r="B374">
        <v>2.6250000000000002E-3</v>
      </c>
      <c r="C374">
        <v>1.4999999999999999E-7</v>
      </c>
      <c r="D374">
        <v>1.0000000000000001E-17</v>
      </c>
      <c r="E374">
        <v>1000</v>
      </c>
      <c r="F374">
        <v>1.4800000000000001E-2</v>
      </c>
      <c r="G374" s="11">
        <v>0.31223126157108522</v>
      </c>
      <c r="H374" s="11">
        <f>Table1[[#This Row],[SE 2D constant]]*Table1[[#This Row],[h_ch]]</f>
        <v>2.7578526697266009E-3</v>
      </c>
      <c r="I374" s="11">
        <v>0.39397895281808581</v>
      </c>
      <c r="J374" s="11">
        <v>2.6170397162486631E-3</v>
      </c>
      <c r="K374" s="11">
        <v>0.31480805868425749</v>
      </c>
      <c r="L374" s="9">
        <f>(Table1[[#This Row],[SE 2D constant]]-Table1[[#This Row],[SE 3D simple:]])*100</f>
        <v>8.1747691247000596</v>
      </c>
      <c r="M374" s="9">
        <f>(Table1[[#This Row],[SE 2D parabolic]]-Table1[[#This Row],[SE 3D simple:]])*100</f>
        <v>0.25767971131722689</v>
      </c>
      <c r="N374" s="7">
        <f>Table1[[#This Row],[SE 2D constant-3D]]/Table1[[#This Row],[SE 3D simple:]]</f>
        <v>26.181776557434567</v>
      </c>
      <c r="O374" s="7">
        <f>Table1[[#This Row],[SE 2D parabolic-3D]]/Table1[[#This Row],[SE 3D simple:]]</f>
        <v>0.82528479057681203</v>
      </c>
    </row>
    <row r="375" spans="1:15" x14ac:dyDescent="0.25">
      <c r="A375">
        <v>7.0000000000000001E-3</v>
      </c>
      <c r="B375">
        <v>2.6250000000000002E-3</v>
      </c>
      <c r="C375">
        <v>1.4999999999999999E-7</v>
      </c>
      <c r="D375">
        <v>1.0000000000000001E-17</v>
      </c>
      <c r="E375">
        <v>1250</v>
      </c>
      <c r="F375">
        <v>1.4800000000000001E-2</v>
      </c>
      <c r="G375" s="11">
        <v>0.36475412883683273</v>
      </c>
      <c r="H375" s="11">
        <f>Table1[[#This Row],[SE 2D constant]]*Table1[[#This Row],[h_ch]]</f>
        <v>3.0910855017305086E-3</v>
      </c>
      <c r="I375" s="11">
        <v>0.44158364310435838</v>
      </c>
      <c r="J375" s="11">
        <v>2.8938218875546348E-3</v>
      </c>
      <c r="K375" s="11">
        <v>0.37140347328990519</v>
      </c>
      <c r="L375" s="9">
        <f>(Table1[[#This Row],[SE 2D constant]]-Table1[[#This Row],[SE 3D simple:]])*100</f>
        <v>7.6829514267525658</v>
      </c>
      <c r="M375" s="9">
        <f>(Table1[[#This Row],[SE 2D parabolic]]-Table1[[#This Row],[SE 3D simple:]])*100</f>
        <v>0.66493444530724699</v>
      </c>
      <c r="N375" s="7">
        <f>Table1[[#This Row],[SE 2D constant-3D]]/Table1[[#This Row],[SE 3D simple:]]</f>
        <v>21.063370690971446</v>
      </c>
      <c r="O375" s="7">
        <f>Table1[[#This Row],[SE 2D parabolic-3D]]/Table1[[#This Row],[SE 3D simple:]]</f>
        <v>1.8229661921241622</v>
      </c>
    </row>
    <row r="376" spans="1:15" x14ac:dyDescent="0.25">
      <c r="A376">
        <v>7.0000000000000001E-3</v>
      </c>
      <c r="B376">
        <v>2.6250000000000002E-3</v>
      </c>
      <c r="C376">
        <v>1.4999999999999999E-7</v>
      </c>
      <c r="D376">
        <v>1.0000000000000001E-17</v>
      </c>
      <c r="E376">
        <v>1500</v>
      </c>
      <c r="F376">
        <v>1.4800000000000001E-2</v>
      </c>
      <c r="G376" s="11">
        <v>0.41183218964456408</v>
      </c>
      <c r="H376" s="11">
        <f>Table1[[#This Row],[SE 2D constant]]*Table1[[#This Row],[h_ch]]</f>
        <v>3.3743603965595589E-3</v>
      </c>
      <c r="I376" s="11">
        <v>0.48205148522279412</v>
      </c>
      <c r="J376" s="11">
        <v>3.1377741146088362E-3</v>
      </c>
      <c r="K376" s="11">
        <v>0.42265729153395998</v>
      </c>
      <c r="L376" s="9">
        <f>(Table1[[#This Row],[SE 2D constant]]-Table1[[#This Row],[SE 3D simple:]])*100</f>
        <v>7.0219295578230039</v>
      </c>
      <c r="M376" s="9">
        <f>(Table1[[#This Row],[SE 2D parabolic]]-Table1[[#This Row],[SE 3D simple:]])*100</f>
        <v>1.0825101889395894</v>
      </c>
      <c r="N376" s="7">
        <f>Table1[[#This Row],[SE 2D constant-3D]]/Table1[[#This Row],[SE 3D simple:]]</f>
        <v>17.050463111888732</v>
      </c>
      <c r="O376" s="7">
        <f>Table1[[#This Row],[SE 2D parabolic-3D]]/Table1[[#This Row],[SE 3D simple:]]</f>
        <v>2.6285225297076966</v>
      </c>
    </row>
    <row r="377" spans="1:15" x14ac:dyDescent="0.25">
      <c r="A377">
        <v>1.75E-3</v>
      </c>
      <c r="B377">
        <v>3.5000000000000001E-3</v>
      </c>
      <c r="C377">
        <v>2.4999999999999999E-8</v>
      </c>
      <c r="D377">
        <v>1.0000000000000001E-18</v>
      </c>
      <c r="E377">
        <v>1000</v>
      </c>
      <c r="F377">
        <v>8.0999999999999996E-3</v>
      </c>
      <c r="G377" s="11">
        <v>0.99899796487075554</v>
      </c>
      <c r="H377" s="11">
        <f>Table1[[#This Row],[SE 2D constant]]*Table1[[#This Row],[h_ch]]</f>
        <v>1.75E-3</v>
      </c>
      <c r="I377" s="11">
        <v>1</v>
      </c>
      <c r="J377" s="11">
        <v>1.75E-3</v>
      </c>
      <c r="K377" s="11">
        <v>0.99999999999999989</v>
      </c>
      <c r="L377" s="9">
        <f>(Table1[[#This Row],[SE 2D constant]]-Table1[[#This Row],[SE 3D simple:]])*100</f>
        <v>0.10020351292444607</v>
      </c>
      <c r="M377" s="9">
        <f>(Table1[[#This Row],[SE 2D parabolic]]-Table1[[#This Row],[SE 3D simple:]])*100</f>
        <v>0.10020351292443497</v>
      </c>
      <c r="N377" s="7">
        <f>Table1[[#This Row],[SE 2D constant-3D]]/Table1[[#This Row],[SE 3D simple:]]</f>
        <v>0.10030402107716987</v>
      </c>
      <c r="O377" s="7">
        <f>Table1[[#This Row],[SE 2D parabolic-3D]]/Table1[[#This Row],[SE 3D simple:]]</f>
        <v>0.10030402107715876</v>
      </c>
    </row>
    <row r="378" spans="1:15" x14ac:dyDescent="0.25">
      <c r="A378">
        <v>1.75E-3</v>
      </c>
      <c r="B378">
        <v>3.5000000000000001E-3</v>
      </c>
      <c r="C378">
        <v>2.4999999999999999E-8</v>
      </c>
      <c r="D378">
        <v>1.0000000000000001E-18</v>
      </c>
      <c r="E378">
        <v>1250</v>
      </c>
      <c r="F378">
        <v>8.0999999999999996E-3</v>
      </c>
      <c r="G378" s="11">
        <v>0.99899796487075554</v>
      </c>
      <c r="H378" s="11">
        <f>Table1[[#This Row],[SE 2D constant]]*Table1[[#This Row],[h_ch]]</f>
        <v>1.75E-3</v>
      </c>
      <c r="I378" s="11">
        <v>1</v>
      </c>
      <c r="J378" s="11">
        <v>1.75E-3</v>
      </c>
      <c r="K378" s="11">
        <v>0.99999999999999989</v>
      </c>
      <c r="L378" s="9">
        <f>(Table1[[#This Row],[SE 2D constant]]-Table1[[#This Row],[SE 3D simple:]])*100</f>
        <v>0.10020351292444607</v>
      </c>
      <c r="M378" s="9">
        <f>(Table1[[#This Row],[SE 2D parabolic]]-Table1[[#This Row],[SE 3D simple:]])*100</f>
        <v>0.10020351292443497</v>
      </c>
      <c r="N378" s="7">
        <f>Table1[[#This Row],[SE 2D constant-3D]]/Table1[[#This Row],[SE 3D simple:]]</f>
        <v>0.10030402107716987</v>
      </c>
      <c r="O378" s="7">
        <f>Table1[[#This Row],[SE 2D parabolic-3D]]/Table1[[#This Row],[SE 3D simple:]]</f>
        <v>0.10030402107715876</v>
      </c>
    </row>
    <row r="379" spans="1:15" x14ac:dyDescent="0.25">
      <c r="A379">
        <v>1.75E-3</v>
      </c>
      <c r="B379">
        <v>3.5000000000000001E-3</v>
      </c>
      <c r="C379">
        <v>2.4999999999999999E-8</v>
      </c>
      <c r="D379">
        <v>1.0000000000000001E-18</v>
      </c>
      <c r="E379">
        <v>1500</v>
      </c>
      <c r="F379">
        <v>8.0999999999999996E-3</v>
      </c>
      <c r="G379" s="11">
        <v>0.99899796487075554</v>
      </c>
      <c r="H379" s="11">
        <f>Table1[[#This Row],[SE 2D constant]]*Table1[[#This Row],[h_ch]]</f>
        <v>1.75E-3</v>
      </c>
      <c r="I379" s="11">
        <v>1</v>
      </c>
      <c r="J379" s="11">
        <v>1.75E-3</v>
      </c>
      <c r="K379" s="11">
        <v>0.99999999999999989</v>
      </c>
      <c r="L379" s="9">
        <f>(Table1[[#This Row],[SE 2D constant]]-Table1[[#This Row],[SE 3D simple:]])*100</f>
        <v>0.10020351292444607</v>
      </c>
      <c r="M379" s="9">
        <f>(Table1[[#This Row],[SE 2D parabolic]]-Table1[[#This Row],[SE 3D simple:]])*100</f>
        <v>0.10020351292443497</v>
      </c>
      <c r="N379" s="7">
        <f>Table1[[#This Row],[SE 2D constant-3D]]/Table1[[#This Row],[SE 3D simple:]]</f>
        <v>0.10030402107716987</v>
      </c>
      <c r="O379" s="7">
        <f>Table1[[#This Row],[SE 2D parabolic-3D]]/Table1[[#This Row],[SE 3D simple:]]</f>
        <v>0.10030402107715876</v>
      </c>
    </row>
    <row r="380" spans="1:15" x14ac:dyDescent="0.25">
      <c r="A380">
        <v>1.75E-3</v>
      </c>
      <c r="B380">
        <v>3.5000000000000001E-3</v>
      </c>
      <c r="C380">
        <v>2.4999999999999999E-8</v>
      </c>
      <c r="D380">
        <v>2.5000000000000002E-18</v>
      </c>
      <c r="E380">
        <v>1000</v>
      </c>
      <c r="F380">
        <v>8.0999999999999996E-3</v>
      </c>
      <c r="G380" s="11">
        <v>0.99899796487075554</v>
      </c>
      <c r="H380" s="11">
        <f>Table1[[#This Row],[SE 2D constant]]*Table1[[#This Row],[h_ch]]</f>
        <v>1.75E-3</v>
      </c>
      <c r="I380" s="11">
        <v>1</v>
      </c>
      <c r="J380" s="11">
        <v>1.75E-3</v>
      </c>
      <c r="K380" s="11">
        <v>0.99999999999999989</v>
      </c>
      <c r="L380" s="9">
        <f>(Table1[[#This Row],[SE 2D constant]]-Table1[[#This Row],[SE 3D simple:]])*100</f>
        <v>0.10020351292444607</v>
      </c>
      <c r="M380" s="9">
        <f>(Table1[[#This Row],[SE 2D parabolic]]-Table1[[#This Row],[SE 3D simple:]])*100</f>
        <v>0.10020351292443497</v>
      </c>
      <c r="N380" s="7">
        <f>Table1[[#This Row],[SE 2D constant-3D]]/Table1[[#This Row],[SE 3D simple:]]</f>
        <v>0.10030402107716987</v>
      </c>
      <c r="O380" s="7">
        <f>Table1[[#This Row],[SE 2D parabolic-3D]]/Table1[[#This Row],[SE 3D simple:]]</f>
        <v>0.10030402107715876</v>
      </c>
    </row>
    <row r="381" spans="1:15" x14ac:dyDescent="0.25">
      <c r="A381">
        <v>1.75E-3</v>
      </c>
      <c r="B381">
        <v>3.5000000000000001E-3</v>
      </c>
      <c r="C381">
        <v>2.4999999999999999E-8</v>
      </c>
      <c r="D381">
        <v>2.5000000000000002E-18</v>
      </c>
      <c r="E381">
        <v>1250</v>
      </c>
      <c r="F381">
        <v>8.0999999999999996E-3</v>
      </c>
      <c r="G381" s="11">
        <v>0.99899796487075554</v>
      </c>
      <c r="H381" s="11">
        <f>Table1[[#This Row],[SE 2D constant]]*Table1[[#This Row],[h_ch]]</f>
        <v>1.75E-3</v>
      </c>
      <c r="I381" s="11">
        <v>1</v>
      </c>
      <c r="J381" s="11">
        <v>1.75E-3</v>
      </c>
      <c r="K381" s="11">
        <v>0.99999999999999989</v>
      </c>
      <c r="L381" s="9">
        <f>(Table1[[#This Row],[SE 2D constant]]-Table1[[#This Row],[SE 3D simple:]])*100</f>
        <v>0.10020351292444607</v>
      </c>
      <c r="M381" s="9">
        <f>(Table1[[#This Row],[SE 2D parabolic]]-Table1[[#This Row],[SE 3D simple:]])*100</f>
        <v>0.10020351292443497</v>
      </c>
      <c r="N381" s="7">
        <f>Table1[[#This Row],[SE 2D constant-3D]]/Table1[[#This Row],[SE 3D simple:]]</f>
        <v>0.10030402107716987</v>
      </c>
      <c r="O381" s="7">
        <f>Table1[[#This Row],[SE 2D parabolic-3D]]/Table1[[#This Row],[SE 3D simple:]]</f>
        <v>0.10030402107715876</v>
      </c>
    </row>
    <row r="382" spans="1:15" x14ac:dyDescent="0.25">
      <c r="A382">
        <v>1.75E-3</v>
      </c>
      <c r="B382">
        <v>3.5000000000000001E-3</v>
      </c>
      <c r="C382">
        <v>2.4999999999999999E-8</v>
      </c>
      <c r="D382">
        <v>2.5000000000000002E-18</v>
      </c>
      <c r="E382">
        <v>1500</v>
      </c>
      <c r="F382">
        <v>8.0999999999999996E-3</v>
      </c>
      <c r="G382" s="11">
        <v>0.99899796487075554</v>
      </c>
      <c r="H382" s="11">
        <f>Table1[[#This Row],[SE 2D constant]]*Table1[[#This Row],[h_ch]]</f>
        <v>1.75E-3</v>
      </c>
      <c r="I382" s="11">
        <v>1</v>
      </c>
      <c r="J382" s="11">
        <v>1.75E-3</v>
      </c>
      <c r="K382" s="11">
        <v>0.99999999999999989</v>
      </c>
      <c r="L382" s="9">
        <f>(Table1[[#This Row],[SE 2D constant]]-Table1[[#This Row],[SE 3D simple:]])*100</f>
        <v>0.10020351292444607</v>
      </c>
      <c r="M382" s="9">
        <f>(Table1[[#This Row],[SE 2D parabolic]]-Table1[[#This Row],[SE 3D simple:]])*100</f>
        <v>0.10020351292443497</v>
      </c>
      <c r="N382" s="7">
        <f>Table1[[#This Row],[SE 2D constant-3D]]/Table1[[#This Row],[SE 3D simple:]]</f>
        <v>0.10030402107716987</v>
      </c>
      <c r="O382" s="7">
        <f>Table1[[#This Row],[SE 2D parabolic-3D]]/Table1[[#This Row],[SE 3D simple:]]</f>
        <v>0.10030402107715876</v>
      </c>
    </row>
    <row r="383" spans="1:15" x14ac:dyDescent="0.25">
      <c r="A383">
        <v>1.75E-3</v>
      </c>
      <c r="B383">
        <v>3.5000000000000001E-3</v>
      </c>
      <c r="C383">
        <v>2.4999999999999999E-8</v>
      </c>
      <c r="D383">
        <v>5.0000000000000004E-18</v>
      </c>
      <c r="E383">
        <v>1000</v>
      </c>
      <c r="F383">
        <v>8.0999999999999996E-3</v>
      </c>
      <c r="G383" s="11">
        <v>0.99899796487075554</v>
      </c>
      <c r="H383" s="11">
        <f>Table1[[#This Row],[SE 2D constant]]*Table1[[#This Row],[h_ch]]</f>
        <v>1.75E-3</v>
      </c>
      <c r="I383" s="11">
        <v>1</v>
      </c>
      <c r="J383" s="11">
        <v>1.75E-3</v>
      </c>
      <c r="K383" s="11">
        <v>0.99999999999999989</v>
      </c>
      <c r="L383" s="9">
        <f>(Table1[[#This Row],[SE 2D constant]]-Table1[[#This Row],[SE 3D simple:]])*100</f>
        <v>0.10020351292444607</v>
      </c>
      <c r="M383" s="9">
        <f>(Table1[[#This Row],[SE 2D parabolic]]-Table1[[#This Row],[SE 3D simple:]])*100</f>
        <v>0.10020351292443497</v>
      </c>
      <c r="N383" s="7">
        <f>Table1[[#This Row],[SE 2D constant-3D]]/Table1[[#This Row],[SE 3D simple:]]</f>
        <v>0.10030402107716987</v>
      </c>
      <c r="O383" s="7">
        <f>Table1[[#This Row],[SE 2D parabolic-3D]]/Table1[[#This Row],[SE 3D simple:]]</f>
        <v>0.10030402107715876</v>
      </c>
    </row>
    <row r="384" spans="1:15" x14ac:dyDescent="0.25">
      <c r="A384">
        <v>1.75E-3</v>
      </c>
      <c r="B384">
        <v>3.5000000000000001E-3</v>
      </c>
      <c r="C384">
        <v>2.4999999999999999E-8</v>
      </c>
      <c r="D384">
        <v>5.0000000000000004E-18</v>
      </c>
      <c r="E384">
        <v>1250</v>
      </c>
      <c r="F384">
        <v>8.0999999999999996E-3</v>
      </c>
      <c r="G384" s="11">
        <v>0.99899796487075554</v>
      </c>
      <c r="H384" s="11">
        <f>Table1[[#This Row],[SE 2D constant]]*Table1[[#This Row],[h_ch]]</f>
        <v>1.75E-3</v>
      </c>
      <c r="I384" s="11">
        <v>1</v>
      </c>
      <c r="J384" s="11">
        <v>1.75E-3</v>
      </c>
      <c r="K384" s="11">
        <v>0.99999999999999989</v>
      </c>
      <c r="L384" s="9">
        <f>(Table1[[#This Row],[SE 2D constant]]-Table1[[#This Row],[SE 3D simple:]])*100</f>
        <v>0.10020351292444607</v>
      </c>
      <c r="M384" s="9">
        <f>(Table1[[#This Row],[SE 2D parabolic]]-Table1[[#This Row],[SE 3D simple:]])*100</f>
        <v>0.10020351292443497</v>
      </c>
      <c r="N384" s="7">
        <f>Table1[[#This Row],[SE 2D constant-3D]]/Table1[[#This Row],[SE 3D simple:]]</f>
        <v>0.10030402107716987</v>
      </c>
      <c r="O384" s="7">
        <f>Table1[[#This Row],[SE 2D parabolic-3D]]/Table1[[#This Row],[SE 3D simple:]]</f>
        <v>0.10030402107715876</v>
      </c>
    </row>
    <row r="385" spans="1:15" x14ac:dyDescent="0.25">
      <c r="A385">
        <v>1.75E-3</v>
      </c>
      <c r="B385">
        <v>3.5000000000000001E-3</v>
      </c>
      <c r="C385">
        <v>2.4999999999999999E-8</v>
      </c>
      <c r="D385">
        <v>5.0000000000000004E-18</v>
      </c>
      <c r="E385">
        <v>1500</v>
      </c>
      <c r="F385">
        <v>8.0999999999999996E-3</v>
      </c>
      <c r="G385" s="11">
        <v>0.99899796487075554</v>
      </c>
      <c r="H385" s="11">
        <f>Table1[[#This Row],[SE 2D constant]]*Table1[[#This Row],[h_ch]]</f>
        <v>1.75E-3</v>
      </c>
      <c r="I385" s="11">
        <v>1</v>
      </c>
      <c r="J385" s="11">
        <v>1.75E-3</v>
      </c>
      <c r="K385" s="11">
        <v>0.99999999999999989</v>
      </c>
      <c r="L385" s="9">
        <f>(Table1[[#This Row],[SE 2D constant]]-Table1[[#This Row],[SE 3D simple:]])*100</f>
        <v>0.10020351292444607</v>
      </c>
      <c r="M385" s="9">
        <f>(Table1[[#This Row],[SE 2D parabolic]]-Table1[[#This Row],[SE 3D simple:]])*100</f>
        <v>0.10020351292443497</v>
      </c>
      <c r="N385" s="7">
        <f>Table1[[#This Row],[SE 2D constant-3D]]/Table1[[#This Row],[SE 3D simple:]]</f>
        <v>0.10030402107716987</v>
      </c>
      <c r="O385" s="7">
        <f>Table1[[#This Row],[SE 2D parabolic-3D]]/Table1[[#This Row],[SE 3D simple:]]</f>
        <v>0.10030402107715876</v>
      </c>
    </row>
    <row r="386" spans="1:15" x14ac:dyDescent="0.25">
      <c r="A386">
        <v>1.75E-3</v>
      </c>
      <c r="B386">
        <v>3.5000000000000001E-3</v>
      </c>
      <c r="C386">
        <v>2.4999999999999999E-8</v>
      </c>
      <c r="D386">
        <v>7.5000000000000002E-18</v>
      </c>
      <c r="E386">
        <v>1000</v>
      </c>
      <c r="F386">
        <v>8.0999999999999996E-3</v>
      </c>
      <c r="G386" s="11">
        <v>0.99899796487075554</v>
      </c>
      <c r="H386" s="11">
        <f>Table1[[#This Row],[SE 2D constant]]*Table1[[#This Row],[h_ch]]</f>
        <v>1.75E-3</v>
      </c>
      <c r="I386" s="11">
        <v>1</v>
      </c>
      <c r="J386" s="11">
        <v>1.75E-3</v>
      </c>
      <c r="K386" s="11">
        <v>0.99999999999999989</v>
      </c>
      <c r="L386" s="9">
        <f>(Table1[[#This Row],[SE 2D constant]]-Table1[[#This Row],[SE 3D simple:]])*100</f>
        <v>0.10020351292444607</v>
      </c>
      <c r="M386" s="9">
        <f>(Table1[[#This Row],[SE 2D parabolic]]-Table1[[#This Row],[SE 3D simple:]])*100</f>
        <v>0.10020351292443497</v>
      </c>
      <c r="N386" s="7">
        <f>Table1[[#This Row],[SE 2D constant-3D]]/Table1[[#This Row],[SE 3D simple:]]</f>
        <v>0.10030402107716987</v>
      </c>
      <c r="O386" s="7">
        <f>Table1[[#This Row],[SE 2D parabolic-3D]]/Table1[[#This Row],[SE 3D simple:]]</f>
        <v>0.10030402107715876</v>
      </c>
    </row>
    <row r="387" spans="1:15" x14ac:dyDescent="0.25">
      <c r="A387">
        <v>1.75E-3</v>
      </c>
      <c r="B387">
        <v>3.5000000000000001E-3</v>
      </c>
      <c r="C387">
        <v>2.4999999999999999E-8</v>
      </c>
      <c r="D387">
        <v>7.5000000000000002E-18</v>
      </c>
      <c r="E387">
        <v>1250</v>
      </c>
      <c r="F387">
        <v>8.0999999999999996E-3</v>
      </c>
      <c r="G387" s="11">
        <v>0.99899796487075554</v>
      </c>
      <c r="H387" s="11">
        <f>Table1[[#This Row],[SE 2D constant]]*Table1[[#This Row],[h_ch]]</f>
        <v>1.75E-3</v>
      </c>
      <c r="I387" s="11">
        <v>1</v>
      </c>
      <c r="J387" s="11">
        <v>1.75E-3</v>
      </c>
      <c r="K387" s="11">
        <v>0.99999999999999989</v>
      </c>
      <c r="L387" s="9">
        <f>(Table1[[#This Row],[SE 2D constant]]-Table1[[#This Row],[SE 3D simple:]])*100</f>
        <v>0.10020351292444607</v>
      </c>
      <c r="M387" s="9">
        <f>(Table1[[#This Row],[SE 2D parabolic]]-Table1[[#This Row],[SE 3D simple:]])*100</f>
        <v>0.10020351292443497</v>
      </c>
      <c r="N387" s="7">
        <f>Table1[[#This Row],[SE 2D constant-3D]]/Table1[[#This Row],[SE 3D simple:]]</f>
        <v>0.10030402107716987</v>
      </c>
      <c r="O387" s="7">
        <f>Table1[[#This Row],[SE 2D parabolic-3D]]/Table1[[#This Row],[SE 3D simple:]]</f>
        <v>0.10030402107715876</v>
      </c>
    </row>
    <row r="388" spans="1:15" x14ac:dyDescent="0.25">
      <c r="A388">
        <v>1.75E-3</v>
      </c>
      <c r="B388">
        <v>3.5000000000000001E-3</v>
      </c>
      <c r="C388">
        <v>2.4999999999999999E-8</v>
      </c>
      <c r="D388">
        <v>7.5000000000000002E-18</v>
      </c>
      <c r="E388">
        <v>1500</v>
      </c>
      <c r="F388">
        <v>8.0999999999999996E-3</v>
      </c>
      <c r="G388" s="11">
        <v>0.99899796487075554</v>
      </c>
      <c r="H388" s="11">
        <f>Table1[[#This Row],[SE 2D constant]]*Table1[[#This Row],[h_ch]]</f>
        <v>1.75E-3</v>
      </c>
      <c r="I388" s="11">
        <v>1</v>
      </c>
      <c r="J388" s="11">
        <v>1.75E-3</v>
      </c>
      <c r="K388" s="11">
        <v>0.99999999999999989</v>
      </c>
      <c r="L388" s="9">
        <f>(Table1[[#This Row],[SE 2D constant]]-Table1[[#This Row],[SE 3D simple:]])*100</f>
        <v>0.10020351292444607</v>
      </c>
      <c r="M388" s="9">
        <f>(Table1[[#This Row],[SE 2D parabolic]]-Table1[[#This Row],[SE 3D simple:]])*100</f>
        <v>0.10020351292443497</v>
      </c>
      <c r="N388" s="7">
        <f>Table1[[#This Row],[SE 2D constant-3D]]/Table1[[#This Row],[SE 3D simple:]]</f>
        <v>0.10030402107716987</v>
      </c>
      <c r="O388" s="7">
        <f>Table1[[#This Row],[SE 2D parabolic-3D]]/Table1[[#This Row],[SE 3D simple:]]</f>
        <v>0.10030402107715876</v>
      </c>
    </row>
    <row r="389" spans="1:15" x14ac:dyDescent="0.25">
      <c r="A389">
        <v>1.75E-3</v>
      </c>
      <c r="B389">
        <v>3.5000000000000001E-3</v>
      </c>
      <c r="C389">
        <v>2.4999999999999999E-8</v>
      </c>
      <c r="D389">
        <v>1.0000000000000001E-17</v>
      </c>
      <c r="E389">
        <v>1000</v>
      </c>
      <c r="F389">
        <v>8.0999999999999996E-3</v>
      </c>
      <c r="G389" s="11">
        <v>0.99899796487075554</v>
      </c>
      <c r="H389" s="11">
        <f>Table1[[#This Row],[SE 2D constant]]*Table1[[#This Row],[h_ch]]</f>
        <v>1.75E-3</v>
      </c>
      <c r="I389" s="11">
        <v>1</v>
      </c>
      <c r="J389" s="11">
        <v>1.75E-3</v>
      </c>
      <c r="K389" s="11">
        <v>0.99999999999999989</v>
      </c>
      <c r="L389" s="9">
        <f>(Table1[[#This Row],[SE 2D constant]]-Table1[[#This Row],[SE 3D simple:]])*100</f>
        <v>0.10020351292444607</v>
      </c>
      <c r="M389" s="9">
        <f>(Table1[[#This Row],[SE 2D parabolic]]-Table1[[#This Row],[SE 3D simple:]])*100</f>
        <v>0.10020351292443497</v>
      </c>
      <c r="N389" s="7">
        <f>Table1[[#This Row],[SE 2D constant-3D]]/Table1[[#This Row],[SE 3D simple:]]</f>
        <v>0.10030402107716987</v>
      </c>
      <c r="O389" s="7">
        <f>Table1[[#This Row],[SE 2D parabolic-3D]]/Table1[[#This Row],[SE 3D simple:]]</f>
        <v>0.10030402107715876</v>
      </c>
    </row>
    <row r="390" spans="1:15" x14ac:dyDescent="0.25">
      <c r="A390">
        <v>1.75E-3</v>
      </c>
      <c r="B390">
        <v>3.5000000000000001E-3</v>
      </c>
      <c r="C390">
        <v>2.4999999999999999E-8</v>
      </c>
      <c r="D390">
        <v>1.0000000000000001E-17</v>
      </c>
      <c r="E390">
        <v>1250</v>
      </c>
      <c r="F390">
        <v>8.0999999999999996E-3</v>
      </c>
      <c r="G390" s="11">
        <v>0.99899796487075554</v>
      </c>
      <c r="H390" s="11">
        <f>Table1[[#This Row],[SE 2D constant]]*Table1[[#This Row],[h_ch]]</f>
        <v>1.75E-3</v>
      </c>
      <c r="I390" s="11">
        <v>1</v>
      </c>
      <c r="J390" s="11">
        <v>1.75E-3</v>
      </c>
      <c r="K390" s="11">
        <v>0.99999999999999989</v>
      </c>
      <c r="L390" s="9">
        <f>(Table1[[#This Row],[SE 2D constant]]-Table1[[#This Row],[SE 3D simple:]])*100</f>
        <v>0.10020351292444607</v>
      </c>
      <c r="M390" s="9">
        <f>(Table1[[#This Row],[SE 2D parabolic]]-Table1[[#This Row],[SE 3D simple:]])*100</f>
        <v>0.10020351292443497</v>
      </c>
      <c r="N390" s="7">
        <f>Table1[[#This Row],[SE 2D constant-3D]]/Table1[[#This Row],[SE 3D simple:]]</f>
        <v>0.10030402107716987</v>
      </c>
      <c r="O390" s="7">
        <f>Table1[[#This Row],[SE 2D parabolic-3D]]/Table1[[#This Row],[SE 3D simple:]]</f>
        <v>0.10030402107715876</v>
      </c>
    </row>
    <row r="391" spans="1:15" x14ac:dyDescent="0.25">
      <c r="A391">
        <v>1.75E-3</v>
      </c>
      <c r="B391">
        <v>3.5000000000000001E-3</v>
      </c>
      <c r="C391">
        <v>2.4999999999999999E-8</v>
      </c>
      <c r="D391">
        <v>1.0000000000000001E-17</v>
      </c>
      <c r="E391">
        <v>1500</v>
      </c>
      <c r="F391">
        <v>8.0999999999999996E-3</v>
      </c>
      <c r="G391" s="11">
        <v>0.99899796487075554</v>
      </c>
      <c r="H391" s="11">
        <f>Table1[[#This Row],[SE 2D constant]]*Table1[[#This Row],[h_ch]]</f>
        <v>1.75E-3</v>
      </c>
      <c r="I391" s="11">
        <v>1</v>
      </c>
      <c r="J391" s="11">
        <v>1.75E-3</v>
      </c>
      <c r="K391" s="11">
        <v>0.99999999999999989</v>
      </c>
      <c r="L391" s="9">
        <f>(Table1[[#This Row],[SE 2D constant]]-Table1[[#This Row],[SE 3D simple:]])*100</f>
        <v>0.10020351292444607</v>
      </c>
      <c r="M391" s="9">
        <f>(Table1[[#This Row],[SE 2D parabolic]]-Table1[[#This Row],[SE 3D simple:]])*100</f>
        <v>0.10020351292443497</v>
      </c>
      <c r="N391" s="7">
        <f>Table1[[#This Row],[SE 2D constant-3D]]/Table1[[#This Row],[SE 3D simple:]]</f>
        <v>0.10030402107716987</v>
      </c>
      <c r="O391" s="7">
        <f>Table1[[#This Row],[SE 2D parabolic-3D]]/Table1[[#This Row],[SE 3D simple:]]</f>
        <v>0.10030402107715876</v>
      </c>
    </row>
    <row r="392" spans="1:15" x14ac:dyDescent="0.25">
      <c r="A392">
        <v>1.75E-3</v>
      </c>
      <c r="B392">
        <v>3.5000000000000001E-3</v>
      </c>
      <c r="C392">
        <v>4.9999999999999998E-8</v>
      </c>
      <c r="D392">
        <v>1.0000000000000001E-18</v>
      </c>
      <c r="E392">
        <v>1000</v>
      </c>
      <c r="F392">
        <v>1.61E-2</v>
      </c>
      <c r="G392" s="11">
        <v>0.91804151136935797</v>
      </c>
      <c r="H392" s="11">
        <f>Table1[[#This Row],[SE 2D constant]]*Table1[[#This Row],[h_ch]]</f>
        <v>1.75E-3</v>
      </c>
      <c r="I392" s="11">
        <v>1</v>
      </c>
      <c r="J392" s="11">
        <v>1.75E-3</v>
      </c>
      <c r="K392" s="11">
        <v>0.99999999999999989</v>
      </c>
      <c r="L392" s="9">
        <f>(Table1[[#This Row],[SE 2D constant]]-Table1[[#This Row],[SE 3D simple:]])*100</f>
        <v>8.195848863064203</v>
      </c>
      <c r="M392" s="9">
        <f>(Table1[[#This Row],[SE 2D parabolic]]-Table1[[#This Row],[SE 3D simple:]])*100</f>
        <v>8.1958488630641924</v>
      </c>
      <c r="N392" s="7">
        <f>Table1[[#This Row],[SE 2D constant-3D]]/Table1[[#This Row],[SE 3D simple:]]</f>
        <v>8.9275362405336232</v>
      </c>
      <c r="O392" s="7">
        <f>Table1[[#This Row],[SE 2D parabolic-3D]]/Table1[[#This Row],[SE 3D simple:]]</f>
        <v>8.9275362405336107</v>
      </c>
    </row>
    <row r="393" spans="1:15" x14ac:dyDescent="0.25">
      <c r="A393">
        <v>1.75E-3</v>
      </c>
      <c r="B393">
        <v>3.5000000000000001E-3</v>
      </c>
      <c r="C393">
        <v>4.9999999999999998E-8</v>
      </c>
      <c r="D393">
        <v>1.0000000000000001E-18</v>
      </c>
      <c r="E393">
        <v>1250</v>
      </c>
      <c r="F393">
        <v>1.61E-2</v>
      </c>
      <c r="G393" s="11">
        <v>0.99899796487075554</v>
      </c>
      <c r="H393" s="11">
        <f>Table1[[#This Row],[SE 2D constant]]*Table1[[#This Row],[h_ch]]</f>
        <v>1.75E-3</v>
      </c>
      <c r="I393" s="11">
        <v>1</v>
      </c>
      <c r="J393" s="11">
        <v>1.75E-3</v>
      </c>
      <c r="K393" s="11">
        <v>0.99999999999999989</v>
      </c>
      <c r="L393" s="9">
        <f>(Table1[[#This Row],[SE 2D constant]]-Table1[[#This Row],[SE 3D simple:]])*100</f>
        <v>0.10020351292444607</v>
      </c>
      <c r="M393" s="9">
        <f>(Table1[[#This Row],[SE 2D parabolic]]-Table1[[#This Row],[SE 3D simple:]])*100</f>
        <v>0.10020351292443497</v>
      </c>
      <c r="N393" s="7">
        <f>Table1[[#This Row],[SE 2D constant-3D]]/Table1[[#This Row],[SE 3D simple:]]</f>
        <v>0.10030402107716987</v>
      </c>
      <c r="O393" s="7">
        <f>Table1[[#This Row],[SE 2D parabolic-3D]]/Table1[[#This Row],[SE 3D simple:]]</f>
        <v>0.10030402107715876</v>
      </c>
    </row>
    <row r="394" spans="1:15" x14ac:dyDescent="0.25">
      <c r="A394">
        <v>1.75E-3</v>
      </c>
      <c r="B394">
        <v>3.5000000000000001E-3</v>
      </c>
      <c r="C394">
        <v>4.9999999999999998E-8</v>
      </c>
      <c r="D394">
        <v>1.0000000000000001E-18</v>
      </c>
      <c r="E394">
        <v>1500</v>
      </c>
      <c r="F394">
        <v>1.61E-2</v>
      </c>
      <c r="G394" s="11">
        <v>0.99899796487075554</v>
      </c>
      <c r="H394" s="11">
        <f>Table1[[#This Row],[SE 2D constant]]*Table1[[#This Row],[h_ch]]</f>
        <v>1.75E-3</v>
      </c>
      <c r="I394" s="11">
        <v>1</v>
      </c>
      <c r="J394" s="11">
        <v>1.75E-3</v>
      </c>
      <c r="K394" s="11">
        <v>0.99999999999999989</v>
      </c>
      <c r="L394" s="9">
        <f>(Table1[[#This Row],[SE 2D constant]]-Table1[[#This Row],[SE 3D simple:]])*100</f>
        <v>0.10020351292444607</v>
      </c>
      <c r="M394" s="9">
        <f>(Table1[[#This Row],[SE 2D parabolic]]-Table1[[#This Row],[SE 3D simple:]])*100</f>
        <v>0.10020351292443497</v>
      </c>
      <c r="N394" s="7">
        <f>Table1[[#This Row],[SE 2D constant-3D]]/Table1[[#This Row],[SE 3D simple:]]</f>
        <v>0.10030402107716987</v>
      </c>
      <c r="O394" s="7">
        <f>Table1[[#This Row],[SE 2D parabolic-3D]]/Table1[[#This Row],[SE 3D simple:]]</f>
        <v>0.10030402107715876</v>
      </c>
    </row>
    <row r="395" spans="1:15" x14ac:dyDescent="0.25">
      <c r="A395">
        <v>1.75E-3</v>
      </c>
      <c r="B395">
        <v>3.5000000000000001E-3</v>
      </c>
      <c r="C395">
        <v>4.9999999999999998E-8</v>
      </c>
      <c r="D395">
        <v>2.5000000000000002E-18</v>
      </c>
      <c r="E395">
        <v>1000</v>
      </c>
      <c r="F395">
        <v>1.61E-2</v>
      </c>
      <c r="G395" s="11">
        <v>0.99899796487075554</v>
      </c>
      <c r="H395" s="11">
        <f>Table1[[#This Row],[SE 2D constant]]*Table1[[#This Row],[h_ch]]</f>
        <v>1.75E-3</v>
      </c>
      <c r="I395" s="11">
        <v>1</v>
      </c>
      <c r="J395" s="11">
        <v>1.75E-3</v>
      </c>
      <c r="K395" s="11">
        <v>0.99999999999999989</v>
      </c>
      <c r="L395" s="9">
        <f>(Table1[[#This Row],[SE 2D constant]]-Table1[[#This Row],[SE 3D simple:]])*100</f>
        <v>0.10020351292444607</v>
      </c>
      <c r="M395" s="9">
        <f>(Table1[[#This Row],[SE 2D parabolic]]-Table1[[#This Row],[SE 3D simple:]])*100</f>
        <v>0.10020351292443497</v>
      </c>
      <c r="N395" s="7">
        <f>Table1[[#This Row],[SE 2D constant-3D]]/Table1[[#This Row],[SE 3D simple:]]</f>
        <v>0.10030402107716987</v>
      </c>
      <c r="O395" s="7">
        <f>Table1[[#This Row],[SE 2D parabolic-3D]]/Table1[[#This Row],[SE 3D simple:]]</f>
        <v>0.10030402107715876</v>
      </c>
    </row>
    <row r="396" spans="1:15" x14ac:dyDescent="0.25">
      <c r="A396">
        <v>1.75E-3</v>
      </c>
      <c r="B396">
        <v>3.5000000000000001E-3</v>
      </c>
      <c r="C396">
        <v>4.9999999999999998E-8</v>
      </c>
      <c r="D396">
        <v>2.5000000000000002E-18</v>
      </c>
      <c r="E396">
        <v>1250</v>
      </c>
      <c r="F396">
        <v>1.61E-2</v>
      </c>
      <c r="G396" s="11">
        <v>0.99899796487075554</v>
      </c>
      <c r="H396" s="11">
        <f>Table1[[#This Row],[SE 2D constant]]*Table1[[#This Row],[h_ch]]</f>
        <v>1.75E-3</v>
      </c>
      <c r="I396" s="11">
        <v>1</v>
      </c>
      <c r="J396" s="11">
        <v>1.75E-3</v>
      </c>
      <c r="K396" s="11">
        <v>0.99999999999999989</v>
      </c>
      <c r="L396" s="9">
        <f>(Table1[[#This Row],[SE 2D constant]]-Table1[[#This Row],[SE 3D simple:]])*100</f>
        <v>0.10020351292444607</v>
      </c>
      <c r="M396" s="9">
        <f>(Table1[[#This Row],[SE 2D parabolic]]-Table1[[#This Row],[SE 3D simple:]])*100</f>
        <v>0.10020351292443497</v>
      </c>
      <c r="N396" s="7">
        <f>Table1[[#This Row],[SE 2D constant-3D]]/Table1[[#This Row],[SE 3D simple:]]</f>
        <v>0.10030402107716987</v>
      </c>
      <c r="O396" s="7">
        <f>Table1[[#This Row],[SE 2D parabolic-3D]]/Table1[[#This Row],[SE 3D simple:]]</f>
        <v>0.10030402107715876</v>
      </c>
    </row>
    <row r="397" spans="1:15" x14ac:dyDescent="0.25">
      <c r="A397">
        <v>1.75E-3</v>
      </c>
      <c r="B397">
        <v>3.5000000000000001E-3</v>
      </c>
      <c r="C397">
        <v>4.9999999999999998E-8</v>
      </c>
      <c r="D397">
        <v>2.5000000000000002E-18</v>
      </c>
      <c r="E397">
        <v>1500</v>
      </c>
      <c r="F397">
        <v>1.61E-2</v>
      </c>
      <c r="G397" s="11">
        <v>0.99899796487075554</v>
      </c>
      <c r="H397" s="11">
        <f>Table1[[#This Row],[SE 2D constant]]*Table1[[#This Row],[h_ch]]</f>
        <v>1.75E-3</v>
      </c>
      <c r="I397" s="11">
        <v>1</v>
      </c>
      <c r="J397" s="11">
        <v>1.75E-3</v>
      </c>
      <c r="K397" s="11">
        <v>0.99999999999999989</v>
      </c>
      <c r="L397" s="9">
        <f>(Table1[[#This Row],[SE 2D constant]]-Table1[[#This Row],[SE 3D simple:]])*100</f>
        <v>0.10020351292444607</v>
      </c>
      <c r="M397" s="9">
        <f>(Table1[[#This Row],[SE 2D parabolic]]-Table1[[#This Row],[SE 3D simple:]])*100</f>
        <v>0.10020351292443497</v>
      </c>
      <c r="N397" s="7">
        <f>Table1[[#This Row],[SE 2D constant-3D]]/Table1[[#This Row],[SE 3D simple:]]</f>
        <v>0.10030402107716987</v>
      </c>
      <c r="O397" s="7">
        <f>Table1[[#This Row],[SE 2D parabolic-3D]]/Table1[[#This Row],[SE 3D simple:]]</f>
        <v>0.10030402107715876</v>
      </c>
    </row>
    <row r="398" spans="1:15" x14ac:dyDescent="0.25">
      <c r="A398">
        <v>1.75E-3</v>
      </c>
      <c r="B398">
        <v>3.5000000000000001E-3</v>
      </c>
      <c r="C398">
        <v>4.9999999999999998E-8</v>
      </c>
      <c r="D398">
        <v>5.0000000000000004E-18</v>
      </c>
      <c r="E398">
        <v>1000</v>
      </c>
      <c r="F398">
        <v>1.61E-2</v>
      </c>
      <c r="G398" s="11">
        <v>0.99899796487075554</v>
      </c>
      <c r="H398" s="11">
        <f>Table1[[#This Row],[SE 2D constant]]*Table1[[#This Row],[h_ch]]</f>
        <v>1.75E-3</v>
      </c>
      <c r="I398" s="11">
        <v>1</v>
      </c>
      <c r="J398" s="11">
        <v>1.75E-3</v>
      </c>
      <c r="K398" s="11">
        <v>0.99999999999999989</v>
      </c>
      <c r="L398" s="9">
        <f>(Table1[[#This Row],[SE 2D constant]]-Table1[[#This Row],[SE 3D simple:]])*100</f>
        <v>0.10020351292444607</v>
      </c>
      <c r="M398" s="9">
        <f>(Table1[[#This Row],[SE 2D parabolic]]-Table1[[#This Row],[SE 3D simple:]])*100</f>
        <v>0.10020351292443497</v>
      </c>
      <c r="N398" s="7">
        <f>Table1[[#This Row],[SE 2D constant-3D]]/Table1[[#This Row],[SE 3D simple:]]</f>
        <v>0.10030402107716987</v>
      </c>
      <c r="O398" s="7">
        <f>Table1[[#This Row],[SE 2D parabolic-3D]]/Table1[[#This Row],[SE 3D simple:]]</f>
        <v>0.10030402107715876</v>
      </c>
    </row>
    <row r="399" spans="1:15" x14ac:dyDescent="0.25">
      <c r="A399">
        <v>1.75E-3</v>
      </c>
      <c r="B399">
        <v>3.5000000000000001E-3</v>
      </c>
      <c r="C399">
        <v>4.9999999999999998E-8</v>
      </c>
      <c r="D399">
        <v>5.0000000000000004E-18</v>
      </c>
      <c r="E399">
        <v>1250</v>
      </c>
      <c r="F399">
        <v>1.61E-2</v>
      </c>
      <c r="G399" s="11">
        <v>0.99899796487075554</v>
      </c>
      <c r="H399" s="11">
        <f>Table1[[#This Row],[SE 2D constant]]*Table1[[#This Row],[h_ch]]</f>
        <v>1.75E-3</v>
      </c>
      <c r="I399" s="11">
        <v>1</v>
      </c>
      <c r="J399" s="11">
        <v>1.75E-3</v>
      </c>
      <c r="K399" s="11">
        <v>0.99999999999999989</v>
      </c>
      <c r="L399" s="9">
        <f>(Table1[[#This Row],[SE 2D constant]]-Table1[[#This Row],[SE 3D simple:]])*100</f>
        <v>0.10020351292444607</v>
      </c>
      <c r="M399" s="9">
        <f>(Table1[[#This Row],[SE 2D parabolic]]-Table1[[#This Row],[SE 3D simple:]])*100</f>
        <v>0.10020351292443497</v>
      </c>
      <c r="N399" s="7">
        <f>Table1[[#This Row],[SE 2D constant-3D]]/Table1[[#This Row],[SE 3D simple:]]</f>
        <v>0.10030402107716987</v>
      </c>
      <c r="O399" s="7">
        <f>Table1[[#This Row],[SE 2D parabolic-3D]]/Table1[[#This Row],[SE 3D simple:]]</f>
        <v>0.10030402107715876</v>
      </c>
    </row>
    <row r="400" spans="1:15" x14ac:dyDescent="0.25">
      <c r="A400">
        <v>1.75E-3</v>
      </c>
      <c r="B400">
        <v>3.5000000000000001E-3</v>
      </c>
      <c r="C400">
        <v>4.9999999999999998E-8</v>
      </c>
      <c r="D400">
        <v>5.0000000000000004E-18</v>
      </c>
      <c r="E400">
        <v>1500</v>
      </c>
      <c r="F400">
        <v>1.61E-2</v>
      </c>
      <c r="G400" s="11">
        <v>0.99899796487075554</v>
      </c>
      <c r="H400" s="11">
        <f>Table1[[#This Row],[SE 2D constant]]*Table1[[#This Row],[h_ch]]</f>
        <v>1.75E-3</v>
      </c>
      <c r="I400" s="11">
        <v>1</v>
      </c>
      <c r="J400" s="11">
        <v>1.75E-3</v>
      </c>
      <c r="K400" s="11">
        <v>0.99999999999999989</v>
      </c>
      <c r="L400" s="9">
        <f>(Table1[[#This Row],[SE 2D constant]]-Table1[[#This Row],[SE 3D simple:]])*100</f>
        <v>0.10020351292444607</v>
      </c>
      <c r="M400" s="9">
        <f>(Table1[[#This Row],[SE 2D parabolic]]-Table1[[#This Row],[SE 3D simple:]])*100</f>
        <v>0.10020351292443497</v>
      </c>
      <c r="N400" s="7">
        <f>Table1[[#This Row],[SE 2D constant-3D]]/Table1[[#This Row],[SE 3D simple:]]</f>
        <v>0.10030402107716987</v>
      </c>
      <c r="O400" s="7">
        <f>Table1[[#This Row],[SE 2D parabolic-3D]]/Table1[[#This Row],[SE 3D simple:]]</f>
        <v>0.10030402107715876</v>
      </c>
    </row>
    <row r="401" spans="1:15" x14ac:dyDescent="0.25">
      <c r="A401">
        <v>1.75E-3</v>
      </c>
      <c r="B401">
        <v>3.5000000000000001E-3</v>
      </c>
      <c r="C401">
        <v>4.9999999999999998E-8</v>
      </c>
      <c r="D401">
        <v>7.5000000000000002E-18</v>
      </c>
      <c r="E401">
        <v>1000</v>
      </c>
      <c r="F401">
        <v>1.61E-2</v>
      </c>
      <c r="G401" s="11">
        <v>0.99899796487075554</v>
      </c>
      <c r="H401" s="11">
        <f>Table1[[#This Row],[SE 2D constant]]*Table1[[#This Row],[h_ch]]</f>
        <v>1.75E-3</v>
      </c>
      <c r="I401" s="11">
        <v>1</v>
      </c>
      <c r="J401" s="11">
        <v>1.75E-3</v>
      </c>
      <c r="K401" s="11">
        <v>0.99999999999999989</v>
      </c>
      <c r="L401" s="9">
        <f>(Table1[[#This Row],[SE 2D constant]]-Table1[[#This Row],[SE 3D simple:]])*100</f>
        <v>0.10020351292444607</v>
      </c>
      <c r="M401" s="9">
        <f>(Table1[[#This Row],[SE 2D parabolic]]-Table1[[#This Row],[SE 3D simple:]])*100</f>
        <v>0.10020351292443497</v>
      </c>
      <c r="N401" s="7">
        <f>Table1[[#This Row],[SE 2D constant-3D]]/Table1[[#This Row],[SE 3D simple:]]</f>
        <v>0.10030402107716987</v>
      </c>
      <c r="O401" s="7">
        <f>Table1[[#This Row],[SE 2D parabolic-3D]]/Table1[[#This Row],[SE 3D simple:]]</f>
        <v>0.10030402107715876</v>
      </c>
    </row>
    <row r="402" spans="1:15" x14ac:dyDescent="0.25">
      <c r="A402">
        <v>1.75E-3</v>
      </c>
      <c r="B402">
        <v>3.5000000000000001E-3</v>
      </c>
      <c r="C402">
        <v>4.9999999999999998E-8</v>
      </c>
      <c r="D402">
        <v>7.5000000000000002E-18</v>
      </c>
      <c r="E402">
        <v>1250</v>
      </c>
      <c r="F402">
        <v>1.61E-2</v>
      </c>
      <c r="G402" s="11">
        <v>0.99899796487075554</v>
      </c>
      <c r="H402" s="11">
        <f>Table1[[#This Row],[SE 2D constant]]*Table1[[#This Row],[h_ch]]</f>
        <v>1.75E-3</v>
      </c>
      <c r="I402" s="11">
        <v>1</v>
      </c>
      <c r="J402" s="11">
        <v>1.75E-3</v>
      </c>
      <c r="K402" s="11">
        <v>0.99999999999999989</v>
      </c>
      <c r="L402" s="9">
        <f>(Table1[[#This Row],[SE 2D constant]]-Table1[[#This Row],[SE 3D simple:]])*100</f>
        <v>0.10020351292444607</v>
      </c>
      <c r="M402" s="9">
        <f>(Table1[[#This Row],[SE 2D parabolic]]-Table1[[#This Row],[SE 3D simple:]])*100</f>
        <v>0.10020351292443497</v>
      </c>
      <c r="N402" s="7">
        <f>Table1[[#This Row],[SE 2D constant-3D]]/Table1[[#This Row],[SE 3D simple:]]</f>
        <v>0.10030402107716987</v>
      </c>
      <c r="O402" s="7">
        <f>Table1[[#This Row],[SE 2D parabolic-3D]]/Table1[[#This Row],[SE 3D simple:]]</f>
        <v>0.10030402107715876</v>
      </c>
    </row>
    <row r="403" spans="1:15" x14ac:dyDescent="0.25">
      <c r="A403">
        <v>1.75E-3</v>
      </c>
      <c r="B403">
        <v>3.5000000000000001E-3</v>
      </c>
      <c r="C403">
        <v>4.9999999999999998E-8</v>
      </c>
      <c r="D403">
        <v>7.5000000000000002E-18</v>
      </c>
      <c r="E403">
        <v>1500</v>
      </c>
      <c r="F403">
        <v>1.61E-2</v>
      </c>
      <c r="G403" s="11">
        <v>0.99899796487075554</v>
      </c>
      <c r="H403" s="11">
        <f>Table1[[#This Row],[SE 2D constant]]*Table1[[#This Row],[h_ch]]</f>
        <v>1.75E-3</v>
      </c>
      <c r="I403" s="11">
        <v>1</v>
      </c>
      <c r="J403" s="11">
        <v>1.75E-3</v>
      </c>
      <c r="K403" s="11">
        <v>0.99999999999999989</v>
      </c>
      <c r="L403" s="9">
        <f>(Table1[[#This Row],[SE 2D constant]]-Table1[[#This Row],[SE 3D simple:]])*100</f>
        <v>0.10020351292444607</v>
      </c>
      <c r="M403" s="9">
        <f>(Table1[[#This Row],[SE 2D parabolic]]-Table1[[#This Row],[SE 3D simple:]])*100</f>
        <v>0.10020351292443497</v>
      </c>
      <c r="N403" s="7">
        <f>Table1[[#This Row],[SE 2D constant-3D]]/Table1[[#This Row],[SE 3D simple:]]</f>
        <v>0.10030402107716987</v>
      </c>
      <c r="O403" s="7">
        <f>Table1[[#This Row],[SE 2D parabolic-3D]]/Table1[[#This Row],[SE 3D simple:]]</f>
        <v>0.10030402107715876</v>
      </c>
    </row>
    <row r="404" spans="1:15" x14ac:dyDescent="0.25">
      <c r="A404">
        <v>1.75E-3</v>
      </c>
      <c r="B404">
        <v>3.5000000000000001E-3</v>
      </c>
      <c r="C404">
        <v>4.9999999999999998E-8</v>
      </c>
      <c r="D404">
        <v>1.0000000000000001E-17</v>
      </c>
      <c r="E404">
        <v>1000</v>
      </c>
      <c r="F404">
        <v>1.61E-2</v>
      </c>
      <c r="G404" s="11">
        <v>0.99899796487075554</v>
      </c>
      <c r="H404" s="11">
        <f>Table1[[#This Row],[SE 2D constant]]*Table1[[#This Row],[h_ch]]</f>
        <v>1.75E-3</v>
      </c>
      <c r="I404" s="11">
        <v>1</v>
      </c>
      <c r="J404" s="11">
        <v>1.75E-3</v>
      </c>
      <c r="K404" s="11">
        <v>0.99999999999999989</v>
      </c>
      <c r="L404" s="9">
        <f>(Table1[[#This Row],[SE 2D constant]]-Table1[[#This Row],[SE 3D simple:]])*100</f>
        <v>0.10020351292444607</v>
      </c>
      <c r="M404" s="9">
        <f>(Table1[[#This Row],[SE 2D parabolic]]-Table1[[#This Row],[SE 3D simple:]])*100</f>
        <v>0.10020351292443497</v>
      </c>
      <c r="N404" s="7">
        <f>Table1[[#This Row],[SE 2D constant-3D]]/Table1[[#This Row],[SE 3D simple:]]</f>
        <v>0.10030402107716987</v>
      </c>
      <c r="O404" s="7">
        <f>Table1[[#This Row],[SE 2D parabolic-3D]]/Table1[[#This Row],[SE 3D simple:]]</f>
        <v>0.10030402107715876</v>
      </c>
    </row>
    <row r="405" spans="1:15" x14ac:dyDescent="0.25">
      <c r="A405">
        <v>1.75E-3</v>
      </c>
      <c r="B405">
        <v>3.5000000000000001E-3</v>
      </c>
      <c r="C405">
        <v>4.9999999999999998E-8</v>
      </c>
      <c r="D405">
        <v>1.0000000000000001E-17</v>
      </c>
      <c r="E405">
        <v>1250</v>
      </c>
      <c r="F405">
        <v>1.61E-2</v>
      </c>
      <c r="G405" s="11">
        <v>0.99899796487075554</v>
      </c>
      <c r="H405" s="11">
        <f>Table1[[#This Row],[SE 2D constant]]*Table1[[#This Row],[h_ch]]</f>
        <v>1.75E-3</v>
      </c>
      <c r="I405" s="11">
        <v>1</v>
      </c>
      <c r="J405" s="11">
        <v>1.75E-3</v>
      </c>
      <c r="K405" s="11">
        <v>0.99999999999999989</v>
      </c>
      <c r="L405" s="9">
        <f>(Table1[[#This Row],[SE 2D constant]]-Table1[[#This Row],[SE 3D simple:]])*100</f>
        <v>0.10020351292444607</v>
      </c>
      <c r="M405" s="9">
        <f>(Table1[[#This Row],[SE 2D parabolic]]-Table1[[#This Row],[SE 3D simple:]])*100</f>
        <v>0.10020351292443497</v>
      </c>
      <c r="N405" s="7">
        <f>Table1[[#This Row],[SE 2D constant-3D]]/Table1[[#This Row],[SE 3D simple:]]</f>
        <v>0.10030402107716987</v>
      </c>
      <c r="O405" s="7">
        <f>Table1[[#This Row],[SE 2D parabolic-3D]]/Table1[[#This Row],[SE 3D simple:]]</f>
        <v>0.10030402107715876</v>
      </c>
    </row>
    <row r="406" spans="1:15" x14ac:dyDescent="0.25">
      <c r="A406">
        <v>1.75E-3</v>
      </c>
      <c r="B406">
        <v>3.5000000000000001E-3</v>
      </c>
      <c r="C406">
        <v>4.9999999999999998E-8</v>
      </c>
      <c r="D406">
        <v>1.0000000000000001E-17</v>
      </c>
      <c r="E406">
        <v>1500</v>
      </c>
      <c r="F406">
        <v>1.61E-2</v>
      </c>
      <c r="G406" s="11">
        <v>0.99899796487075554</v>
      </c>
      <c r="H406" s="11">
        <f>Table1[[#This Row],[SE 2D constant]]*Table1[[#This Row],[h_ch]]</f>
        <v>1.75E-3</v>
      </c>
      <c r="I406" s="11">
        <v>1</v>
      </c>
      <c r="J406" s="11">
        <v>1.75E-3</v>
      </c>
      <c r="K406" s="11">
        <v>0.99999999999999989</v>
      </c>
      <c r="L406" s="9">
        <f>(Table1[[#This Row],[SE 2D constant]]-Table1[[#This Row],[SE 3D simple:]])*100</f>
        <v>0.10020351292444607</v>
      </c>
      <c r="M406" s="9">
        <f>(Table1[[#This Row],[SE 2D parabolic]]-Table1[[#This Row],[SE 3D simple:]])*100</f>
        <v>0.10020351292443497</v>
      </c>
      <c r="N406" s="7">
        <f>Table1[[#This Row],[SE 2D constant-3D]]/Table1[[#This Row],[SE 3D simple:]]</f>
        <v>0.10030402107716987</v>
      </c>
      <c r="O406" s="7">
        <f>Table1[[#This Row],[SE 2D parabolic-3D]]/Table1[[#This Row],[SE 3D simple:]]</f>
        <v>0.10030402107715876</v>
      </c>
    </row>
    <row r="407" spans="1:15" x14ac:dyDescent="0.25">
      <c r="A407">
        <v>1.75E-3</v>
      </c>
      <c r="B407">
        <v>3.5000000000000001E-3</v>
      </c>
      <c r="C407">
        <v>7.4999999999999997E-8</v>
      </c>
      <c r="D407">
        <v>1.0000000000000001E-18</v>
      </c>
      <c r="E407">
        <v>1000</v>
      </c>
      <c r="F407">
        <v>2.4199999999999999E-2</v>
      </c>
      <c r="G407" s="11">
        <v>0.76555289351739875</v>
      </c>
      <c r="H407" s="11">
        <f>Table1[[#This Row],[SE 2D constant]]*Table1[[#This Row],[h_ch]]</f>
        <v>1.5041890628929395E-3</v>
      </c>
      <c r="I407" s="11">
        <v>0.85953660736739401</v>
      </c>
      <c r="J407" s="11">
        <v>1.3579717830910539E-3</v>
      </c>
      <c r="K407" s="11">
        <v>0.8719340311946876</v>
      </c>
      <c r="L407" s="9">
        <f>(Table1[[#This Row],[SE 2D constant]]-Table1[[#This Row],[SE 3D simple:]])*100</f>
        <v>9.3983713849995265</v>
      </c>
      <c r="M407" s="9">
        <f>(Table1[[#This Row],[SE 2D parabolic]]-Table1[[#This Row],[SE 3D simple:]])*100</f>
        <v>10.638113767728886</v>
      </c>
      <c r="N407" s="7">
        <f>Table1[[#This Row],[SE 2D constant-3D]]/Table1[[#This Row],[SE 3D simple:]]</f>
        <v>12.276580056823898</v>
      </c>
      <c r="O407" s="7">
        <f>Table1[[#This Row],[SE 2D parabolic-3D]]/Table1[[#This Row],[SE 3D simple:]]</f>
        <v>13.895987929522615</v>
      </c>
    </row>
    <row r="408" spans="1:15" x14ac:dyDescent="0.25">
      <c r="A408">
        <v>1.75E-3</v>
      </c>
      <c r="B408">
        <v>3.5000000000000001E-3</v>
      </c>
      <c r="C408">
        <v>7.4999999999999997E-8</v>
      </c>
      <c r="D408">
        <v>1.0000000000000001E-18</v>
      </c>
      <c r="E408">
        <v>1250</v>
      </c>
      <c r="F408">
        <v>2.4199999999999999E-2</v>
      </c>
      <c r="G408" s="11">
        <v>0.93206598798682905</v>
      </c>
      <c r="H408" s="11">
        <f>Table1[[#This Row],[SE 2D constant]]*Table1[[#This Row],[h_ch]]</f>
        <v>1.75E-3</v>
      </c>
      <c r="I408" s="11">
        <v>1</v>
      </c>
      <c r="J408" s="11">
        <v>1.75E-3</v>
      </c>
      <c r="K408" s="11">
        <v>0.99999999999999989</v>
      </c>
      <c r="L408" s="9">
        <f>(Table1[[#This Row],[SE 2D constant]]-Table1[[#This Row],[SE 3D simple:]])*100</f>
        <v>6.7934012013170957</v>
      </c>
      <c r="M408" s="9">
        <f>(Table1[[#This Row],[SE 2D parabolic]]-Table1[[#This Row],[SE 3D simple:]])*100</f>
        <v>6.7934012013170841</v>
      </c>
      <c r="N408" s="7">
        <f>Table1[[#This Row],[SE 2D constant-3D]]/Table1[[#This Row],[SE 3D simple:]]</f>
        <v>7.2885410355871638</v>
      </c>
      <c r="O408" s="7">
        <f>Table1[[#This Row],[SE 2D parabolic-3D]]/Table1[[#This Row],[SE 3D simple:]]</f>
        <v>7.2885410355871514</v>
      </c>
    </row>
    <row r="409" spans="1:15" x14ac:dyDescent="0.25">
      <c r="A409">
        <v>1.75E-3</v>
      </c>
      <c r="B409">
        <v>3.5000000000000001E-3</v>
      </c>
      <c r="C409">
        <v>7.4999999999999997E-8</v>
      </c>
      <c r="D409">
        <v>1.0000000000000001E-18</v>
      </c>
      <c r="E409">
        <v>1500</v>
      </c>
      <c r="F409">
        <v>2.4199999999999999E-2</v>
      </c>
      <c r="G409" s="11">
        <v>0.99899796487075554</v>
      </c>
      <c r="H409" s="11">
        <f>Table1[[#This Row],[SE 2D constant]]*Table1[[#This Row],[h_ch]]</f>
        <v>1.75E-3</v>
      </c>
      <c r="I409" s="11">
        <v>1</v>
      </c>
      <c r="J409" s="11">
        <v>1.75E-3</v>
      </c>
      <c r="K409" s="11">
        <v>0.99999999999999989</v>
      </c>
      <c r="L409" s="9">
        <f>(Table1[[#This Row],[SE 2D constant]]-Table1[[#This Row],[SE 3D simple:]])*100</f>
        <v>0.10020351292444607</v>
      </c>
      <c r="M409" s="9">
        <f>(Table1[[#This Row],[SE 2D parabolic]]-Table1[[#This Row],[SE 3D simple:]])*100</f>
        <v>0.10020351292443497</v>
      </c>
      <c r="N409" s="7">
        <f>Table1[[#This Row],[SE 2D constant-3D]]/Table1[[#This Row],[SE 3D simple:]]</f>
        <v>0.10030402107716987</v>
      </c>
      <c r="O409" s="7">
        <f>Table1[[#This Row],[SE 2D parabolic-3D]]/Table1[[#This Row],[SE 3D simple:]]</f>
        <v>0.10030402107715876</v>
      </c>
    </row>
    <row r="410" spans="1:15" x14ac:dyDescent="0.25">
      <c r="A410">
        <v>1.75E-3</v>
      </c>
      <c r="B410">
        <v>3.5000000000000001E-3</v>
      </c>
      <c r="C410">
        <v>7.4999999999999997E-8</v>
      </c>
      <c r="D410">
        <v>2.5000000000000002E-18</v>
      </c>
      <c r="E410">
        <v>1000</v>
      </c>
      <c r="F410">
        <v>2.4199999999999999E-2</v>
      </c>
      <c r="G410" s="11">
        <v>0.99323335850966266</v>
      </c>
      <c r="H410" s="11">
        <f>Table1[[#This Row],[SE 2D constant]]*Table1[[#This Row],[h_ch]]</f>
        <v>1.75E-3</v>
      </c>
      <c r="I410" s="11">
        <v>1</v>
      </c>
      <c r="J410" s="11">
        <v>1.75E-3</v>
      </c>
      <c r="K410" s="11">
        <v>0.99999999999999989</v>
      </c>
      <c r="L410" s="9">
        <f>(Table1[[#This Row],[SE 2D constant]]-Table1[[#This Row],[SE 3D simple:]])*100</f>
        <v>0.6766641490337344</v>
      </c>
      <c r="M410" s="9">
        <f>(Table1[[#This Row],[SE 2D parabolic]]-Table1[[#This Row],[SE 3D simple:]])*100</f>
        <v>0.67666414903372329</v>
      </c>
      <c r="N410" s="7">
        <f>Table1[[#This Row],[SE 2D constant-3D]]/Table1[[#This Row],[SE 3D simple:]]</f>
        <v>0.68127408653396682</v>
      </c>
      <c r="O410" s="7">
        <f>Table1[[#This Row],[SE 2D parabolic-3D]]/Table1[[#This Row],[SE 3D simple:]]</f>
        <v>0.6812740865339556</v>
      </c>
    </row>
    <row r="411" spans="1:15" x14ac:dyDescent="0.25">
      <c r="A411">
        <v>1.75E-3</v>
      </c>
      <c r="B411">
        <v>3.5000000000000001E-3</v>
      </c>
      <c r="C411">
        <v>7.4999999999999997E-8</v>
      </c>
      <c r="D411">
        <v>2.5000000000000002E-18</v>
      </c>
      <c r="E411">
        <v>1250</v>
      </c>
      <c r="F411">
        <v>2.4199999999999999E-2</v>
      </c>
      <c r="G411" s="11">
        <v>0.99899796487075554</v>
      </c>
      <c r="H411" s="11">
        <f>Table1[[#This Row],[SE 2D constant]]*Table1[[#This Row],[h_ch]]</f>
        <v>1.75E-3</v>
      </c>
      <c r="I411" s="11">
        <v>1</v>
      </c>
      <c r="J411" s="11">
        <v>1.75E-3</v>
      </c>
      <c r="K411" s="11">
        <v>0.99999999999999989</v>
      </c>
      <c r="L411" s="9">
        <f>(Table1[[#This Row],[SE 2D constant]]-Table1[[#This Row],[SE 3D simple:]])*100</f>
        <v>0.10020351292444607</v>
      </c>
      <c r="M411" s="9">
        <f>(Table1[[#This Row],[SE 2D parabolic]]-Table1[[#This Row],[SE 3D simple:]])*100</f>
        <v>0.10020351292443497</v>
      </c>
      <c r="N411" s="7">
        <f>Table1[[#This Row],[SE 2D constant-3D]]/Table1[[#This Row],[SE 3D simple:]]</f>
        <v>0.10030402107716987</v>
      </c>
      <c r="O411" s="7">
        <f>Table1[[#This Row],[SE 2D parabolic-3D]]/Table1[[#This Row],[SE 3D simple:]]</f>
        <v>0.10030402107715876</v>
      </c>
    </row>
    <row r="412" spans="1:15" x14ac:dyDescent="0.25">
      <c r="A412">
        <v>1.75E-3</v>
      </c>
      <c r="B412">
        <v>3.5000000000000001E-3</v>
      </c>
      <c r="C412">
        <v>7.4999999999999997E-8</v>
      </c>
      <c r="D412">
        <v>2.5000000000000002E-18</v>
      </c>
      <c r="E412">
        <v>1500</v>
      </c>
      <c r="F412">
        <v>2.4199999999999999E-2</v>
      </c>
      <c r="G412" s="11">
        <v>0.99899796487075554</v>
      </c>
      <c r="H412" s="11">
        <f>Table1[[#This Row],[SE 2D constant]]*Table1[[#This Row],[h_ch]]</f>
        <v>1.75E-3</v>
      </c>
      <c r="I412" s="11">
        <v>1</v>
      </c>
      <c r="J412" s="11">
        <v>1.75E-3</v>
      </c>
      <c r="K412" s="11">
        <v>0.99999999999999989</v>
      </c>
      <c r="L412" s="9">
        <f>(Table1[[#This Row],[SE 2D constant]]-Table1[[#This Row],[SE 3D simple:]])*100</f>
        <v>0.10020351292444607</v>
      </c>
      <c r="M412" s="9">
        <f>(Table1[[#This Row],[SE 2D parabolic]]-Table1[[#This Row],[SE 3D simple:]])*100</f>
        <v>0.10020351292443497</v>
      </c>
      <c r="N412" s="7">
        <f>Table1[[#This Row],[SE 2D constant-3D]]/Table1[[#This Row],[SE 3D simple:]]</f>
        <v>0.10030402107716987</v>
      </c>
      <c r="O412" s="7">
        <f>Table1[[#This Row],[SE 2D parabolic-3D]]/Table1[[#This Row],[SE 3D simple:]]</f>
        <v>0.10030402107715876</v>
      </c>
    </row>
    <row r="413" spans="1:15" x14ac:dyDescent="0.25">
      <c r="A413">
        <v>1.75E-3</v>
      </c>
      <c r="B413">
        <v>3.5000000000000001E-3</v>
      </c>
      <c r="C413">
        <v>7.4999999999999997E-8</v>
      </c>
      <c r="D413">
        <v>5.0000000000000004E-18</v>
      </c>
      <c r="E413">
        <v>1000</v>
      </c>
      <c r="F413">
        <v>2.4199999999999999E-2</v>
      </c>
      <c r="G413" s="11">
        <v>0.99899796487075554</v>
      </c>
      <c r="H413" s="11">
        <f>Table1[[#This Row],[SE 2D constant]]*Table1[[#This Row],[h_ch]]</f>
        <v>1.75E-3</v>
      </c>
      <c r="I413" s="11">
        <v>1</v>
      </c>
      <c r="J413" s="11">
        <v>1.75E-3</v>
      </c>
      <c r="K413" s="11">
        <v>0.99999999999999989</v>
      </c>
      <c r="L413" s="9">
        <f>(Table1[[#This Row],[SE 2D constant]]-Table1[[#This Row],[SE 3D simple:]])*100</f>
        <v>0.10020351292444607</v>
      </c>
      <c r="M413" s="9">
        <f>(Table1[[#This Row],[SE 2D parabolic]]-Table1[[#This Row],[SE 3D simple:]])*100</f>
        <v>0.10020351292443497</v>
      </c>
      <c r="N413" s="7">
        <f>Table1[[#This Row],[SE 2D constant-3D]]/Table1[[#This Row],[SE 3D simple:]]</f>
        <v>0.10030402107716987</v>
      </c>
      <c r="O413" s="7">
        <f>Table1[[#This Row],[SE 2D parabolic-3D]]/Table1[[#This Row],[SE 3D simple:]]</f>
        <v>0.10030402107715876</v>
      </c>
    </row>
    <row r="414" spans="1:15" x14ac:dyDescent="0.25">
      <c r="A414">
        <v>1.75E-3</v>
      </c>
      <c r="B414">
        <v>3.5000000000000001E-3</v>
      </c>
      <c r="C414">
        <v>7.4999999999999997E-8</v>
      </c>
      <c r="D414">
        <v>5.0000000000000004E-18</v>
      </c>
      <c r="E414">
        <v>1250</v>
      </c>
      <c r="F414">
        <v>2.4199999999999999E-2</v>
      </c>
      <c r="G414" s="11">
        <v>0.99899796487075554</v>
      </c>
      <c r="H414" s="11">
        <f>Table1[[#This Row],[SE 2D constant]]*Table1[[#This Row],[h_ch]]</f>
        <v>1.75E-3</v>
      </c>
      <c r="I414" s="11">
        <v>1</v>
      </c>
      <c r="J414" s="11">
        <v>1.75E-3</v>
      </c>
      <c r="K414" s="11">
        <v>0.99999999999999989</v>
      </c>
      <c r="L414" s="9">
        <f>(Table1[[#This Row],[SE 2D constant]]-Table1[[#This Row],[SE 3D simple:]])*100</f>
        <v>0.10020351292444607</v>
      </c>
      <c r="M414" s="9">
        <f>(Table1[[#This Row],[SE 2D parabolic]]-Table1[[#This Row],[SE 3D simple:]])*100</f>
        <v>0.10020351292443497</v>
      </c>
      <c r="N414" s="7">
        <f>Table1[[#This Row],[SE 2D constant-3D]]/Table1[[#This Row],[SE 3D simple:]]</f>
        <v>0.10030402107716987</v>
      </c>
      <c r="O414" s="7">
        <f>Table1[[#This Row],[SE 2D parabolic-3D]]/Table1[[#This Row],[SE 3D simple:]]</f>
        <v>0.10030402107715876</v>
      </c>
    </row>
    <row r="415" spans="1:15" x14ac:dyDescent="0.25">
      <c r="A415">
        <v>1.75E-3</v>
      </c>
      <c r="B415">
        <v>3.5000000000000001E-3</v>
      </c>
      <c r="C415">
        <v>7.4999999999999997E-8</v>
      </c>
      <c r="D415">
        <v>5.0000000000000004E-18</v>
      </c>
      <c r="E415">
        <v>1500</v>
      </c>
      <c r="F415">
        <v>2.4199999999999999E-2</v>
      </c>
      <c r="G415" s="11">
        <v>0.99899796487075554</v>
      </c>
      <c r="H415" s="11">
        <f>Table1[[#This Row],[SE 2D constant]]*Table1[[#This Row],[h_ch]]</f>
        <v>1.75E-3</v>
      </c>
      <c r="I415" s="11">
        <v>1</v>
      </c>
      <c r="J415" s="11">
        <v>1.75E-3</v>
      </c>
      <c r="K415" s="11">
        <v>0.99999999999999989</v>
      </c>
      <c r="L415" s="9">
        <f>(Table1[[#This Row],[SE 2D constant]]-Table1[[#This Row],[SE 3D simple:]])*100</f>
        <v>0.10020351292444607</v>
      </c>
      <c r="M415" s="9">
        <f>(Table1[[#This Row],[SE 2D parabolic]]-Table1[[#This Row],[SE 3D simple:]])*100</f>
        <v>0.10020351292443497</v>
      </c>
      <c r="N415" s="7">
        <f>Table1[[#This Row],[SE 2D constant-3D]]/Table1[[#This Row],[SE 3D simple:]]</f>
        <v>0.10030402107716987</v>
      </c>
      <c r="O415" s="7">
        <f>Table1[[#This Row],[SE 2D parabolic-3D]]/Table1[[#This Row],[SE 3D simple:]]</f>
        <v>0.10030402107715876</v>
      </c>
    </row>
    <row r="416" spans="1:15" x14ac:dyDescent="0.25">
      <c r="A416">
        <v>1.75E-3</v>
      </c>
      <c r="B416">
        <v>3.5000000000000001E-3</v>
      </c>
      <c r="C416">
        <v>7.4999999999999997E-8</v>
      </c>
      <c r="D416">
        <v>7.5000000000000002E-18</v>
      </c>
      <c r="E416">
        <v>1000</v>
      </c>
      <c r="F416">
        <v>2.4199999999999999E-2</v>
      </c>
      <c r="G416" s="11">
        <v>0.99899796487075554</v>
      </c>
      <c r="H416" s="11">
        <f>Table1[[#This Row],[SE 2D constant]]*Table1[[#This Row],[h_ch]]</f>
        <v>1.75E-3</v>
      </c>
      <c r="I416" s="11">
        <v>1</v>
      </c>
      <c r="J416" s="11">
        <v>1.75E-3</v>
      </c>
      <c r="K416" s="11">
        <v>0.99999999999999989</v>
      </c>
      <c r="L416" s="9">
        <f>(Table1[[#This Row],[SE 2D constant]]-Table1[[#This Row],[SE 3D simple:]])*100</f>
        <v>0.10020351292444607</v>
      </c>
      <c r="M416" s="9">
        <f>(Table1[[#This Row],[SE 2D parabolic]]-Table1[[#This Row],[SE 3D simple:]])*100</f>
        <v>0.10020351292443497</v>
      </c>
      <c r="N416" s="7">
        <f>Table1[[#This Row],[SE 2D constant-3D]]/Table1[[#This Row],[SE 3D simple:]]</f>
        <v>0.10030402107716987</v>
      </c>
      <c r="O416" s="7">
        <f>Table1[[#This Row],[SE 2D parabolic-3D]]/Table1[[#This Row],[SE 3D simple:]]</f>
        <v>0.10030402107715876</v>
      </c>
    </row>
    <row r="417" spans="1:15" x14ac:dyDescent="0.25">
      <c r="A417">
        <v>1.75E-3</v>
      </c>
      <c r="B417">
        <v>3.5000000000000001E-3</v>
      </c>
      <c r="C417">
        <v>7.4999999999999997E-8</v>
      </c>
      <c r="D417">
        <v>7.5000000000000002E-18</v>
      </c>
      <c r="E417">
        <v>1250</v>
      </c>
      <c r="F417">
        <v>2.4199999999999999E-2</v>
      </c>
      <c r="G417" s="11">
        <v>0.99899796487075554</v>
      </c>
      <c r="H417" s="11">
        <f>Table1[[#This Row],[SE 2D constant]]*Table1[[#This Row],[h_ch]]</f>
        <v>1.75E-3</v>
      </c>
      <c r="I417" s="11">
        <v>1</v>
      </c>
      <c r="J417" s="11">
        <v>1.75E-3</v>
      </c>
      <c r="K417" s="11">
        <v>0.99999999999999989</v>
      </c>
      <c r="L417" s="9">
        <f>(Table1[[#This Row],[SE 2D constant]]-Table1[[#This Row],[SE 3D simple:]])*100</f>
        <v>0.10020351292444607</v>
      </c>
      <c r="M417" s="9">
        <f>(Table1[[#This Row],[SE 2D parabolic]]-Table1[[#This Row],[SE 3D simple:]])*100</f>
        <v>0.10020351292443497</v>
      </c>
      <c r="N417" s="7">
        <f>Table1[[#This Row],[SE 2D constant-3D]]/Table1[[#This Row],[SE 3D simple:]]</f>
        <v>0.10030402107716987</v>
      </c>
      <c r="O417" s="7">
        <f>Table1[[#This Row],[SE 2D parabolic-3D]]/Table1[[#This Row],[SE 3D simple:]]</f>
        <v>0.10030402107715876</v>
      </c>
    </row>
    <row r="418" spans="1:15" x14ac:dyDescent="0.25">
      <c r="A418">
        <v>1.75E-3</v>
      </c>
      <c r="B418">
        <v>3.5000000000000001E-3</v>
      </c>
      <c r="C418">
        <v>7.4999999999999997E-8</v>
      </c>
      <c r="D418">
        <v>7.5000000000000002E-18</v>
      </c>
      <c r="E418">
        <v>1500</v>
      </c>
      <c r="F418">
        <v>2.4199999999999999E-2</v>
      </c>
      <c r="G418" s="11">
        <v>0.99899796487075554</v>
      </c>
      <c r="H418" s="11">
        <f>Table1[[#This Row],[SE 2D constant]]*Table1[[#This Row],[h_ch]]</f>
        <v>1.75E-3</v>
      </c>
      <c r="I418" s="11">
        <v>1</v>
      </c>
      <c r="J418" s="11">
        <v>1.75E-3</v>
      </c>
      <c r="K418" s="11">
        <v>0.99999999999999989</v>
      </c>
      <c r="L418" s="9">
        <f>(Table1[[#This Row],[SE 2D constant]]-Table1[[#This Row],[SE 3D simple:]])*100</f>
        <v>0.10020351292444607</v>
      </c>
      <c r="M418" s="9">
        <f>(Table1[[#This Row],[SE 2D parabolic]]-Table1[[#This Row],[SE 3D simple:]])*100</f>
        <v>0.10020351292443497</v>
      </c>
      <c r="N418" s="7">
        <f>Table1[[#This Row],[SE 2D constant-3D]]/Table1[[#This Row],[SE 3D simple:]]</f>
        <v>0.10030402107716987</v>
      </c>
      <c r="O418" s="7">
        <f>Table1[[#This Row],[SE 2D parabolic-3D]]/Table1[[#This Row],[SE 3D simple:]]</f>
        <v>0.10030402107715876</v>
      </c>
    </row>
    <row r="419" spans="1:15" x14ac:dyDescent="0.25">
      <c r="A419">
        <v>1.75E-3</v>
      </c>
      <c r="B419">
        <v>3.5000000000000001E-3</v>
      </c>
      <c r="C419">
        <v>7.4999999999999997E-8</v>
      </c>
      <c r="D419">
        <v>1.0000000000000001E-17</v>
      </c>
      <c r="E419">
        <v>1000</v>
      </c>
      <c r="F419">
        <v>2.4199999999999999E-2</v>
      </c>
      <c r="G419" s="11">
        <v>0.99899796487075554</v>
      </c>
      <c r="H419" s="11">
        <f>Table1[[#This Row],[SE 2D constant]]*Table1[[#This Row],[h_ch]]</f>
        <v>1.75E-3</v>
      </c>
      <c r="I419" s="11">
        <v>1</v>
      </c>
      <c r="J419" s="11">
        <v>1.75E-3</v>
      </c>
      <c r="K419" s="11">
        <v>0.99999999999999989</v>
      </c>
      <c r="L419" s="9">
        <f>(Table1[[#This Row],[SE 2D constant]]-Table1[[#This Row],[SE 3D simple:]])*100</f>
        <v>0.10020351292444607</v>
      </c>
      <c r="M419" s="9">
        <f>(Table1[[#This Row],[SE 2D parabolic]]-Table1[[#This Row],[SE 3D simple:]])*100</f>
        <v>0.10020351292443497</v>
      </c>
      <c r="N419" s="7">
        <f>Table1[[#This Row],[SE 2D constant-3D]]/Table1[[#This Row],[SE 3D simple:]]</f>
        <v>0.10030402107716987</v>
      </c>
      <c r="O419" s="7">
        <f>Table1[[#This Row],[SE 2D parabolic-3D]]/Table1[[#This Row],[SE 3D simple:]]</f>
        <v>0.10030402107715876</v>
      </c>
    </row>
    <row r="420" spans="1:15" x14ac:dyDescent="0.25">
      <c r="A420">
        <v>1.75E-3</v>
      </c>
      <c r="B420">
        <v>3.5000000000000001E-3</v>
      </c>
      <c r="C420">
        <v>7.4999999999999997E-8</v>
      </c>
      <c r="D420">
        <v>1.0000000000000001E-17</v>
      </c>
      <c r="E420">
        <v>1250</v>
      </c>
      <c r="F420">
        <v>2.4199999999999999E-2</v>
      </c>
      <c r="G420" s="11">
        <v>0.99899796487075554</v>
      </c>
      <c r="H420" s="11">
        <f>Table1[[#This Row],[SE 2D constant]]*Table1[[#This Row],[h_ch]]</f>
        <v>1.75E-3</v>
      </c>
      <c r="I420" s="11">
        <v>1</v>
      </c>
      <c r="J420" s="11">
        <v>1.75E-3</v>
      </c>
      <c r="K420" s="11">
        <v>0.99999999999999989</v>
      </c>
      <c r="L420" s="9">
        <f>(Table1[[#This Row],[SE 2D constant]]-Table1[[#This Row],[SE 3D simple:]])*100</f>
        <v>0.10020351292444607</v>
      </c>
      <c r="M420" s="9">
        <f>(Table1[[#This Row],[SE 2D parabolic]]-Table1[[#This Row],[SE 3D simple:]])*100</f>
        <v>0.10020351292443497</v>
      </c>
      <c r="N420" s="7">
        <f>Table1[[#This Row],[SE 2D constant-3D]]/Table1[[#This Row],[SE 3D simple:]]</f>
        <v>0.10030402107716987</v>
      </c>
      <c r="O420" s="7">
        <f>Table1[[#This Row],[SE 2D parabolic-3D]]/Table1[[#This Row],[SE 3D simple:]]</f>
        <v>0.10030402107715876</v>
      </c>
    </row>
    <row r="421" spans="1:15" x14ac:dyDescent="0.25">
      <c r="A421">
        <v>1.75E-3</v>
      </c>
      <c r="B421">
        <v>3.5000000000000001E-3</v>
      </c>
      <c r="C421">
        <v>7.4999999999999997E-8</v>
      </c>
      <c r="D421">
        <v>1.0000000000000001E-17</v>
      </c>
      <c r="E421">
        <v>1500</v>
      </c>
      <c r="F421">
        <v>2.4199999999999999E-2</v>
      </c>
      <c r="G421" s="11">
        <v>0.99899796487075554</v>
      </c>
      <c r="H421" s="11">
        <f>Table1[[#This Row],[SE 2D constant]]*Table1[[#This Row],[h_ch]]</f>
        <v>1.75E-3</v>
      </c>
      <c r="I421" s="11">
        <v>1</v>
      </c>
      <c r="J421" s="11">
        <v>1.75E-3</v>
      </c>
      <c r="K421" s="11">
        <v>0.99999999999999989</v>
      </c>
      <c r="L421" s="9">
        <f>(Table1[[#This Row],[SE 2D constant]]-Table1[[#This Row],[SE 3D simple:]])*100</f>
        <v>0.10020351292444607</v>
      </c>
      <c r="M421" s="9">
        <f>(Table1[[#This Row],[SE 2D parabolic]]-Table1[[#This Row],[SE 3D simple:]])*100</f>
        <v>0.10020351292443497</v>
      </c>
      <c r="N421" s="7">
        <f>Table1[[#This Row],[SE 2D constant-3D]]/Table1[[#This Row],[SE 3D simple:]]</f>
        <v>0.10030402107716987</v>
      </c>
      <c r="O421" s="7">
        <f>Table1[[#This Row],[SE 2D parabolic-3D]]/Table1[[#This Row],[SE 3D simple:]]</f>
        <v>0.10030402107715876</v>
      </c>
    </row>
    <row r="422" spans="1:15" x14ac:dyDescent="0.25">
      <c r="A422">
        <v>1.75E-3</v>
      </c>
      <c r="B422">
        <v>3.5000000000000001E-3</v>
      </c>
      <c r="C422">
        <v>9.9999999999999995E-8</v>
      </c>
      <c r="D422">
        <v>1.0000000000000001E-18</v>
      </c>
      <c r="E422">
        <v>1000</v>
      </c>
      <c r="F422">
        <v>3.2300000000000002E-2</v>
      </c>
      <c r="G422" s="11">
        <v>0.66319881834890382</v>
      </c>
      <c r="H422" s="11">
        <f>Table1[[#This Row],[SE 2D constant]]*Table1[[#This Row],[h_ch]]</f>
        <v>1.3457108518563879E-3</v>
      </c>
      <c r="I422" s="11">
        <v>0.7689776296322216</v>
      </c>
      <c r="J422" s="11">
        <v>1.192050497675281E-3</v>
      </c>
      <c r="K422" s="11">
        <v>0.75986430247558501</v>
      </c>
      <c r="L422" s="9">
        <f>(Table1[[#This Row],[SE 2D constant]]-Table1[[#This Row],[SE 3D simple:]])*100</f>
        <v>10.577881128331779</v>
      </c>
      <c r="M422" s="9">
        <f>(Table1[[#This Row],[SE 2D parabolic]]-Table1[[#This Row],[SE 3D simple:]])*100</f>
        <v>9.6665484126681189</v>
      </c>
      <c r="N422" s="7">
        <f>Table1[[#This Row],[SE 2D constant-3D]]/Table1[[#This Row],[SE 3D simple:]]</f>
        <v>15.949788865225083</v>
      </c>
      <c r="O422" s="7">
        <f>Table1[[#This Row],[SE 2D parabolic-3D]]/Table1[[#This Row],[SE 3D simple:]]</f>
        <v>14.575641791301598</v>
      </c>
    </row>
    <row r="423" spans="1:15" x14ac:dyDescent="0.25">
      <c r="A423">
        <v>1.75E-3</v>
      </c>
      <c r="B423">
        <v>3.5000000000000001E-3</v>
      </c>
      <c r="C423">
        <v>9.9999999999999995E-8</v>
      </c>
      <c r="D423">
        <v>1.0000000000000001E-18</v>
      </c>
      <c r="E423">
        <v>1250</v>
      </c>
      <c r="F423">
        <v>3.2300000000000002E-2</v>
      </c>
      <c r="G423" s="11">
        <v>0.82349049578883715</v>
      </c>
      <c r="H423" s="11">
        <f>Table1[[#This Row],[SE 2D constant]]*Table1[[#This Row],[h_ch]]</f>
        <v>1.5923155241085942E-3</v>
      </c>
      <c r="I423" s="11">
        <v>0.90989458520491096</v>
      </c>
      <c r="J423" s="11">
        <v>1.474241871365083E-3</v>
      </c>
      <c r="K423" s="11">
        <v>0.93333463998577348</v>
      </c>
      <c r="L423" s="9">
        <f>(Table1[[#This Row],[SE 2D constant]]-Table1[[#This Row],[SE 3D simple:]])*100</f>
        <v>8.6404089416073795</v>
      </c>
      <c r="M423" s="9">
        <f>(Table1[[#This Row],[SE 2D parabolic]]-Table1[[#This Row],[SE 3D simple:]])*100</f>
        <v>10.984414419693634</v>
      </c>
      <c r="N423" s="7">
        <f>Table1[[#This Row],[SE 2D constant-3D]]/Table1[[#This Row],[SE 3D simple:]]</f>
        <v>10.492420963924506</v>
      </c>
      <c r="O423" s="7">
        <f>Table1[[#This Row],[SE 2D parabolic-3D]]/Table1[[#This Row],[SE 3D simple:]]</f>
        <v>13.338847838397278</v>
      </c>
    </row>
    <row r="424" spans="1:15" x14ac:dyDescent="0.25">
      <c r="A424">
        <v>1.75E-3</v>
      </c>
      <c r="B424">
        <v>3.5000000000000001E-3</v>
      </c>
      <c r="C424">
        <v>9.9999999999999995E-8</v>
      </c>
      <c r="D424">
        <v>1.0000000000000001E-18</v>
      </c>
      <c r="E424">
        <v>1500</v>
      </c>
      <c r="F424">
        <v>3.2300000000000002E-2</v>
      </c>
      <c r="G424" s="11">
        <v>0.95949667796189586</v>
      </c>
      <c r="H424" s="11">
        <f>Table1[[#This Row],[SE 2D constant]]*Table1[[#This Row],[h_ch]]</f>
        <v>1.75E-3</v>
      </c>
      <c r="I424" s="11">
        <v>1</v>
      </c>
      <c r="J424" s="11">
        <v>1.75E-3</v>
      </c>
      <c r="K424" s="11">
        <v>0.99999999999999989</v>
      </c>
      <c r="L424" s="9">
        <f>(Table1[[#This Row],[SE 2D constant]]-Table1[[#This Row],[SE 3D simple:]])*100</f>
        <v>4.0503322038104139</v>
      </c>
      <c r="M424" s="9">
        <f>(Table1[[#This Row],[SE 2D parabolic]]-Table1[[#This Row],[SE 3D simple:]])*100</f>
        <v>4.0503322038104024</v>
      </c>
      <c r="N424" s="7">
        <f>Table1[[#This Row],[SE 2D constant-3D]]/Table1[[#This Row],[SE 3D simple:]]</f>
        <v>4.2213092518609674</v>
      </c>
      <c r="O424" s="7">
        <f>Table1[[#This Row],[SE 2D parabolic-3D]]/Table1[[#This Row],[SE 3D simple:]]</f>
        <v>4.221309251860955</v>
      </c>
    </row>
    <row r="425" spans="1:15" x14ac:dyDescent="0.25">
      <c r="A425">
        <v>1.75E-3</v>
      </c>
      <c r="B425">
        <v>3.5000000000000001E-3</v>
      </c>
      <c r="C425">
        <v>9.9999999999999995E-8</v>
      </c>
      <c r="D425">
        <v>2.5000000000000002E-18</v>
      </c>
      <c r="E425">
        <v>1000</v>
      </c>
      <c r="F425">
        <v>3.2300000000000002E-2</v>
      </c>
      <c r="G425" s="11">
        <v>0.88645318314503674</v>
      </c>
      <c r="H425" s="11">
        <f>Table1[[#This Row],[SE 2D constant]]*Table1[[#This Row],[h_ch]]</f>
        <v>1.6894916114441167E-3</v>
      </c>
      <c r="I425" s="11">
        <v>0.96542377796806667</v>
      </c>
      <c r="J425" s="11">
        <v>1.6762993107357241E-3</v>
      </c>
      <c r="K425" s="11">
        <v>0.99482845437756717</v>
      </c>
      <c r="L425" s="9">
        <f>(Table1[[#This Row],[SE 2D constant]]-Table1[[#This Row],[SE 3D simple:]])*100</f>
        <v>7.8970594823029927</v>
      </c>
      <c r="M425" s="9">
        <f>(Table1[[#This Row],[SE 2D parabolic]]-Table1[[#This Row],[SE 3D simple:]])*100</f>
        <v>10.837527123253043</v>
      </c>
      <c r="N425" s="7">
        <f>Table1[[#This Row],[SE 2D constant-3D]]/Table1[[#This Row],[SE 3D simple:]]</f>
        <v>8.9086029950110941</v>
      </c>
      <c r="O425" s="7">
        <f>Table1[[#This Row],[SE 2D parabolic-3D]]/Table1[[#This Row],[SE 3D simple:]]</f>
        <v>12.22571854816146</v>
      </c>
    </row>
    <row r="426" spans="1:15" x14ac:dyDescent="0.25">
      <c r="A426">
        <v>1.75E-3</v>
      </c>
      <c r="B426">
        <v>3.5000000000000001E-3</v>
      </c>
      <c r="C426">
        <v>9.9999999999999995E-8</v>
      </c>
      <c r="D426">
        <v>2.5000000000000002E-18</v>
      </c>
      <c r="E426">
        <v>1250</v>
      </c>
      <c r="F426">
        <v>3.2300000000000002E-2</v>
      </c>
      <c r="G426" s="11">
        <v>0.99899796487075554</v>
      </c>
      <c r="H426" s="11">
        <f>Table1[[#This Row],[SE 2D constant]]*Table1[[#This Row],[h_ch]]</f>
        <v>1.75E-3</v>
      </c>
      <c r="I426" s="11">
        <v>1</v>
      </c>
      <c r="J426" s="11">
        <v>1.75E-3</v>
      </c>
      <c r="K426" s="11">
        <v>0.99999999999999989</v>
      </c>
      <c r="L426" s="9">
        <f>(Table1[[#This Row],[SE 2D constant]]-Table1[[#This Row],[SE 3D simple:]])*100</f>
        <v>0.10020351292444607</v>
      </c>
      <c r="M426" s="9">
        <f>(Table1[[#This Row],[SE 2D parabolic]]-Table1[[#This Row],[SE 3D simple:]])*100</f>
        <v>0.10020351292443497</v>
      </c>
      <c r="N426" s="7">
        <f>Table1[[#This Row],[SE 2D constant-3D]]/Table1[[#This Row],[SE 3D simple:]]</f>
        <v>0.10030402107716987</v>
      </c>
      <c r="O426" s="7">
        <f>Table1[[#This Row],[SE 2D parabolic-3D]]/Table1[[#This Row],[SE 3D simple:]]</f>
        <v>0.10030402107715876</v>
      </c>
    </row>
    <row r="427" spans="1:15" x14ac:dyDescent="0.25">
      <c r="A427">
        <v>1.75E-3</v>
      </c>
      <c r="B427">
        <v>3.5000000000000001E-3</v>
      </c>
      <c r="C427">
        <v>9.9999999999999995E-8</v>
      </c>
      <c r="D427">
        <v>2.5000000000000002E-18</v>
      </c>
      <c r="E427">
        <v>1500</v>
      </c>
      <c r="F427">
        <v>3.2300000000000002E-2</v>
      </c>
      <c r="G427" s="11">
        <v>0.99899796487075554</v>
      </c>
      <c r="H427" s="11">
        <f>Table1[[#This Row],[SE 2D constant]]*Table1[[#This Row],[h_ch]]</f>
        <v>1.75E-3</v>
      </c>
      <c r="I427" s="11">
        <v>1</v>
      </c>
      <c r="J427" s="11">
        <v>1.75E-3</v>
      </c>
      <c r="K427" s="11">
        <v>0.99999999999999989</v>
      </c>
      <c r="L427" s="9">
        <f>(Table1[[#This Row],[SE 2D constant]]-Table1[[#This Row],[SE 3D simple:]])*100</f>
        <v>0.10020351292444607</v>
      </c>
      <c r="M427" s="9">
        <f>(Table1[[#This Row],[SE 2D parabolic]]-Table1[[#This Row],[SE 3D simple:]])*100</f>
        <v>0.10020351292443497</v>
      </c>
      <c r="N427" s="7">
        <f>Table1[[#This Row],[SE 2D constant-3D]]/Table1[[#This Row],[SE 3D simple:]]</f>
        <v>0.10030402107716987</v>
      </c>
      <c r="O427" s="7">
        <f>Table1[[#This Row],[SE 2D parabolic-3D]]/Table1[[#This Row],[SE 3D simple:]]</f>
        <v>0.10030402107715876</v>
      </c>
    </row>
    <row r="428" spans="1:15" x14ac:dyDescent="0.25">
      <c r="A428">
        <v>1.75E-3</v>
      </c>
      <c r="B428">
        <v>3.5000000000000001E-3</v>
      </c>
      <c r="C428">
        <v>9.9999999999999995E-8</v>
      </c>
      <c r="D428">
        <v>5.0000000000000004E-18</v>
      </c>
      <c r="E428">
        <v>1000</v>
      </c>
      <c r="F428">
        <v>3.2300000000000002E-2</v>
      </c>
      <c r="G428" s="11">
        <v>0.99899796487075554</v>
      </c>
      <c r="H428" s="11">
        <f>Table1[[#This Row],[SE 2D constant]]*Table1[[#This Row],[h_ch]]</f>
        <v>1.75E-3</v>
      </c>
      <c r="I428" s="11">
        <v>1</v>
      </c>
      <c r="J428" s="11">
        <v>1.75E-3</v>
      </c>
      <c r="K428" s="11">
        <v>0.99999999999999989</v>
      </c>
      <c r="L428" s="9">
        <f>(Table1[[#This Row],[SE 2D constant]]-Table1[[#This Row],[SE 3D simple:]])*100</f>
        <v>0.10020351292444607</v>
      </c>
      <c r="M428" s="9">
        <f>(Table1[[#This Row],[SE 2D parabolic]]-Table1[[#This Row],[SE 3D simple:]])*100</f>
        <v>0.10020351292443497</v>
      </c>
      <c r="N428" s="7">
        <f>Table1[[#This Row],[SE 2D constant-3D]]/Table1[[#This Row],[SE 3D simple:]]</f>
        <v>0.10030402107716987</v>
      </c>
      <c r="O428" s="7">
        <f>Table1[[#This Row],[SE 2D parabolic-3D]]/Table1[[#This Row],[SE 3D simple:]]</f>
        <v>0.10030402107715876</v>
      </c>
    </row>
    <row r="429" spans="1:15" x14ac:dyDescent="0.25">
      <c r="A429">
        <v>1.75E-3</v>
      </c>
      <c r="B429">
        <v>3.5000000000000001E-3</v>
      </c>
      <c r="C429">
        <v>9.9999999999999995E-8</v>
      </c>
      <c r="D429">
        <v>5.0000000000000004E-18</v>
      </c>
      <c r="E429">
        <v>1250</v>
      </c>
      <c r="F429">
        <v>3.2300000000000002E-2</v>
      </c>
      <c r="G429" s="11">
        <v>0.99899796487075554</v>
      </c>
      <c r="H429" s="11">
        <f>Table1[[#This Row],[SE 2D constant]]*Table1[[#This Row],[h_ch]]</f>
        <v>1.75E-3</v>
      </c>
      <c r="I429" s="11">
        <v>1</v>
      </c>
      <c r="J429" s="11">
        <v>1.75E-3</v>
      </c>
      <c r="K429" s="11">
        <v>0.99999999999999989</v>
      </c>
      <c r="L429" s="9">
        <f>(Table1[[#This Row],[SE 2D constant]]-Table1[[#This Row],[SE 3D simple:]])*100</f>
        <v>0.10020351292444607</v>
      </c>
      <c r="M429" s="9">
        <f>(Table1[[#This Row],[SE 2D parabolic]]-Table1[[#This Row],[SE 3D simple:]])*100</f>
        <v>0.10020351292443497</v>
      </c>
      <c r="N429" s="7">
        <f>Table1[[#This Row],[SE 2D constant-3D]]/Table1[[#This Row],[SE 3D simple:]]</f>
        <v>0.10030402107716987</v>
      </c>
      <c r="O429" s="7">
        <f>Table1[[#This Row],[SE 2D parabolic-3D]]/Table1[[#This Row],[SE 3D simple:]]</f>
        <v>0.10030402107715876</v>
      </c>
    </row>
    <row r="430" spans="1:15" x14ac:dyDescent="0.25">
      <c r="A430">
        <v>1.75E-3</v>
      </c>
      <c r="B430">
        <v>3.5000000000000001E-3</v>
      </c>
      <c r="C430">
        <v>9.9999999999999995E-8</v>
      </c>
      <c r="D430">
        <v>5.0000000000000004E-18</v>
      </c>
      <c r="E430">
        <v>1500</v>
      </c>
      <c r="F430">
        <v>3.2300000000000002E-2</v>
      </c>
      <c r="G430" s="11">
        <v>0.99899796487075554</v>
      </c>
      <c r="H430" s="11">
        <f>Table1[[#This Row],[SE 2D constant]]*Table1[[#This Row],[h_ch]]</f>
        <v>1.75E-3</v>
      </c>
      <c r="I430" s="11">
        <v>1</v>
      </c>
      <c r="J430" s="11">
        <v>1.75E-3</v>
      </c>
      <c r="K430" s="11">
        <v>0.99999999999999989</v>
      </c>
      <c r="L430" s="9">
        <f>(Table1[[#This Row],[SE 2D constant]]-Table1[[#This Row],[SE 3D simple:]])*100</f>
        <v>0.10020351292444607</v>
      </c>
      <c r="M430" s="9">
        <f>(Table1[[#This Row],[SE 2D parabolic]]-Table1[[#This Row],[SE 3D simple:]])*100</f>
        <v>0.10020351292443497</v>
      </c>
      <c r="N430" s="7">
        <f>Table1[[#This Row],[SE 2D constant-3D]]/Table1[[#This Row],[SE 3D simple:]]</f>
        <v>0.10030402107716987</v>
      </c>
      <c r="O430" s="7">
        <f>Table1[[#This Row],[SE 2D parabolic-3D]]/Table1[[#This Row],[SE 3D simple:]]</f>
        <v>0.10030402107715876</v>
      </c>
    </row>
    <row r="431" spans="1:15" x14ac:dyDescent="0.25">
      <c r="A431">
        <v>1.75E-3</v>
      </c>
      <c r="B431">
        <v>3.5000000000000001E-3</v>
      </c>
      <c r="C431">
        <v>9.9999999999999995E-8</v>
      </c>
      <c r="D431">
        <v>7.5000000000000002E-18</v>
      </c>
      <c r="E431">
        <v>1000</v>
      </c>
      <c r="F431">
        <v>3.2300000000000002E-2</v>
      </c>
      <c r="G431" s="11">
        <v>0.99899796487075554</v>
      </c>
      <c r="H431" s="11">
        <f>Table1[[#This Row],[SE 2D constant]]*Table1[[#This Row],[h_ch]]</f>
        <v>1.75E-3</v>
      </c>
      <c r="I431" s="11">
        <v>1</v>
      </c>
      <c r="J431" s="11">
        <v>1.75E-3</v>
      </c>
      <c r="K431" s="11">
        <v>0.99999999999999989</v>
      </c>
      <c r="L431" s="9">
        <f>(Table1[[#This Row],[SE 2D constant]]-Table1[[#This Row],[SE 3D simple:]])*100</f>
        <v>0.10020351292444607</v>
      </c>
      <c r="M431" s="9">
        <f>(Table1[[#This Row],[SE 2D parabolic]]-Table1[[#This Row],[SE 3D simple:]])*100</f>
        <v>0.10020351292443497</v>
      </c>
      <c r="N431" s="7">
        <f>Table1[[#This Row],[SE 2D constant-3D]]/Table1[[#This Row],[SE 3D simple:]]</f>
        <v>0.10030402107716987</v>
      </c>
      <c r="O431" s="7">
        <f>Table1[[#This Row],[SE 2D parabolic-3D]]/Table1[[#This Row],[SE 3D simple:]]</f>
        <v>0.10030402107715876</v>
      </c>
    </row>
    <row r="432" spans="1:15" x14ac:dyDescent="0.25">
      <c r="A432">
        <v>1.75E-3</v>
      </c>
      <c r="B432">
        <v>3.5000000000000001E-3</v>
      </c>
      <c r="C432">
        <v>9.9999999999999995E-8</v>
      </c>
      <c r="D432">
        <v>7.5000000000000002E-18</v>
      </c>
      <c r="E432">
        <v>1250</v>
      </c>
      <c r="F432">
        <v>3.2300000000000002E-2</v>
      </c>
      <c r="G432" s="11">
        <v>0.99899796487075554</v>
      </c>
      <c r="H432" s="11">
        <f>Table1[[#This Row],[SE 2D constant]]*Table1[[#This Row],[h_ch]]</f>
        <v>1.75E-3</v>
      </c>
      <c r="I432" s="11">
        <v>1</v>
      </c>
      <c r="J432" s="11">
        <v>1.75E-3</v>
      </c>
      <c r="K432" s="11">
        <v>0.99999999999999989</v>
      </c>
      <c r="L432" s="9">
        <f>(Table1[[#This Row],[SE 2D constant]]-Table1[[#This Row],[SE 3D simple:]])*100</f>
        <v>0.10020351292444607</v>
      </c>
      <c r="M432" s="9">
        <f>(Table1[[#This Row],[SE 2D parabolic]]-Table1[[#This Row],[SE 3D simple:]])*100</f>
        <v>0.10020351292443497</v>
      </c>
      <c r="N432" s="7">
        <f>Table1[[#This Row],[SE 2D constant-3D]]/Table1[[#This Row],[SE 3D simple:]]</f>
        <v>0.10030402107716987</v>
      </c>
      <c r="O432" s="7">
        <f>Table1[[#This Row],[SE 2D parabolic-3D]]/Table1[[#This Row],[SE 3D simple:]]</f>
        <v>0.10030402107715876</v>
      </c>
    </row>
    <row r="433" spans="1:15" x14ac:dyDescent="0.25">
      <c r="A433">
        <v>1.75E-3</v>
      </c>
      <c r="B433">
        <v>3.5000000000000001E-3</v>
      </c>
      <c r="C433">
        <v>9.9999999999999995E-8</v>
      </c>
      <c r="D433">
        <v>7.5000000000000002E-18</v>
      </c>
      <c r="E433">
        <v>1500</v>
      </c>
      <c r="F433">
        <v>3.2300000000000002E-2</v>
      </c>
      <c r="G433" s="11">
        <v>0.99899796487075554</v>
      </c>
      <c r="H433" s="11">
        <f>Table1[[#This Row],[SE 2D constant]]*Table1[[#This Row],[h_ch]]</f>
        <v>1.75E-3</v>
      </c>
      <c r="I433" s="11">
        <v>1</v>
      </c>
      <c r="J433" s="11">
        <v>1.75E-3</v>
      </c>
      <c r="K433" s="11">
        <v>0.99999999999999989</v>
      </c>
      <c r="L433" s="9">
        <f>(Table1[[#This Row],[SE 2D constant]]-Table1[[#This Row],[SE 3D simple:]])*100</f>
        <v>0.10020351292444607</v>
      </c>
      <c r="M433" s="9">
        <f>(Table1[[#This Row],[SE 2D parabolic]]-Table1[[#This Row],[SE 3D simple:]])*100</f>
        <v>0.10020351292443497</v>
      </c>
      <c r="N433" s="7">
        <f>Table1[[#This Row],[SE 2D constant-3D]]/Table1[[#This Row],[SE 3D simple:]]</f>
        <v>0.10030402107716987</v>
      </c>
      <c r="O433" s="7">
        <f>Table1[[#This Row],[SE 2D parabolic-3D]]/Table1[[#This Row],[SE 3D simple:]]</f>
        <v>0.10030402107715876</v>
      </c>
    </row>
    <row r="434" spans="1:15" x14ac:dyDescent="0.25">
      <c r="A434">
        <v>1.75E-3</v>
      </c>
      <c r="B434">
        <v>3.5000000000000001E-3</v>
      </c>
      <c r="C434">
        <v>9.9999999999999995E-8</v>
      </c>
      <c r="D434">
        <v>1.0000000000000001E-17</v>
      </c>
      <c r="E434">
        <v>1000</v>
      </c>
      <c r="F434">
        <v>3.2300000000000002E-2</v>
      </c>
      <c r="G434" s="11">
        <v>0.99899796487075554</v>
      </c>
      <c r="H434" s="11">
        <f>Table1[[#This Row],[SE 2D constant]]*Table1[[#This Row],[h_ch]]</f>
        <v>1.75E-3</v>
      </c>
      <c r="I434" s="11">
        <v>1</v>
      </c>
      <c r="J434" s="11">
        <v>1.75E-3</v>
      </c>
      <c r="K434" s="11">
        <v>0.99999999999999989</v>
      </c>
      <c r="L434" s="9">
        <f>(Table1[[#This Row],[SE 2D constant]]-Table1[[#This Row],[SE 3D simple:]])*100</f>
        <v>0.10020351292444607</v>
      </c>
      <c r="M434" s="9">
        <f>(Table1[[#This Row],[SE 2D parabolic]]-Table1[[#This Row],[SE 3D simple:]])*100</f>
        <v>0.10020351292443497</v>
      </c>
      <c r="N434" s="7">
        <f>Table1[[#This Row],[SE 2D constant-3D]]/Table1[[#This Row],[SE 3D simple:]]</f>
        <v>0.10030402107716987</v>
      </c>
      <c r="O434" s="7">
        <f>Table1[[#This Row],[SE 2D parabolic-3D]]/Table1[[#This Row],[SE 3D simple:]]</f>
        <v>0.10030402107715876</v>
      </c>
    </row>
    <row r="435" spans="1:15" x14ac:dyDescent="0.25">
      <c r="A435">
        <v>1.75E-3</v>
      </c>
      <c r="B435">
        <v>3.5000000000000001E-3</v>
      </c>
      <c r="C435">
        <v>9.9999999999999995E-8</v>
      </c>
      <c r="D435">
        <v>1.0000000000000001E-17</v>
      </c>
      <c r="E435">
        <v>1250</v>
      </c>
      <c r="F435">
        <v>3.2300000000000002E-2</v>
      </c>
      <c r="G435" s="11">
        <v>0.99899796487075554</v>
      </c>
      <c r="H435" s="11">
        <f>Table1[[#This Row],[SE 2D constant]]*Table1[[#This Row],[h_ch]]</f>
        <v>1.75E-3</v>
      </c>
      <c r="I435" s="11">
        <v>1</v>
      </c>
      <c r="J435" s="11">
        <v>1.75E-3</v>
      </c>
      <c r="K435" s="11">
        <v>0.99999999999999989</v>
      </c>
      <c r="L435" s="9">
        <f>(Table1[[#This Row],[SE 2D constant]]-Table1[[#This Row],[SE 3D simple:]])*100</f>
        <v>0.10020351292444607</v>
      </c>
      <c r="M435" s="9">
        <f>(Table1[[#This Row],[SE 2D parabolic]]-Table1[[#This Row],[SE 3D simple:]])*100</f>
        <v>0.10020351292443497</v>
      </c>
      <c r="N435" s="7">
        <f>Table1[[#This Row],[SE 2D constant-3D]]/Table1[[#This Row],[SE 3D simple:]]</f>
        <v>0.10030402107716987</v>
      </c>
      <c r="O435" s="7">
        <f>Table1[[#This Row],[SE 2D parabolic-3D]]/Table1[[#This Row],[SE 3D simple:]]</f>
        <v>0.10030402107715876</v>
      </c>
    </row>
    <row r="436" spans="1:15" x14ac:dyDescent="0.25">
      <c r="A436">
        <v>1.75E-3</v>
      </c>
      <c r="B436">
        <v>3.5000000000000001E-3</v>
      </c>
      <c r="C436">
        <v>9.9999999999999995E-8</v>
      </c>
      <c r="D436">
        <v>1.0000000000000001E-17</v>
      </c>
      <c r="E436">
        <v>1500</v>
      </c>
      <c r="F436">
        <v>3.2300000000000002E-2</v>
      </c>
      <c r="G436" s="11">
        <v>0.99899796487075554</v>
      </c>
      <c r="H436" s="11">
        <f>Table1[[#This Row],[SE 2D constant]]*Table1[[#This Row],[h_ch]]</f>
        <v>1.75E-3</v>
      </c>
      <c r="I436" s="11">
        <v>1</v>
      </c>
      <c r="J436" s="11">
        <v>1.75E-3</v>
      </c>
      <c r="K436" s="11">
        <v>0.99999999999999989</v>
      </c>
      <c r="L436" s="9">
        <f>(Table1[[#This Row],[SE 2D constant]]-Table1[[#This Row],[SE 3D simple:]])*100</f>
        <v>0.10020351292444607</v>
      </c>
      <c r="M436" s="9">
        <f>(Table1[[#This Row],[SE 2D parabolic]]-Table1[[#This Row],[SE 3D simple:]])*100</f>
        <v>0.10020351292443497</v>
      </c>
      <c r="N436" s="7">
        <f>Table1[[#This Row],[SE 2D constant-3D]]/Table1[[#This Row],[SE 3D simple:]]</f>
        <v>0.10030402107716987</v>
      </c>
      <c r="O436" s="7">
        <f>Table1[[#This Row],[SE 2D parabolic-3D]]/Table1[[#This Row],[SE 3D simple:]]</f>
        <v>0.10030402107715876</v>
      </c>
    </row>
    <row r="437" spans="1:15" x14ac:dyDescent="0.25">
      <c r="A437">
        <v>1.75E-3</v>
      </c>
      <c r="B437">
        <v>3.5000000000000001E-3</v>
      </c>
      <c r="C437">
        <v>1.4999999999999999E-7</v>
      </c>
      <c r="D437">
        <v>1.0000000000000001E-18</v>
      </c>
      <c r="E437">
        <v>1000</v>
      </c>
      <c r="F437">
        <v>4.8399999999999999E-2</v>
      </c>
      <c r="G437" s="11">
        <v>0.53141717686291223</v>
      </c>
      <c r="H437" s="11">
        <f>Table1[[#This Row],[SE 2D constant]]*Table1[[#This Row],[h_ch]]</f>
        <v>1.1341333616383773E-3</v>
      </c>
      <c r="I437" s="11">
        <v>0.64807620665050125</v>
      </c>
      <c r="J437" s="11">
        <v>1.0064048207715779E-3</v>
      </c>
      <c r="K437" s="11">
        <v>0.6117859641658997</v>
      </c>
      <c r="L437" s="9">
        <f>(Table1[[#This Row],[SE 2D constant]]-Table1[[#This Row],[SE 3D simple:]])*100</f>
        <v>11.665902978758902</v>
      </c>
      <c r="M437" s="9">
        <f>(Table1[[#This Row],[SE 2D parabolic]]-Table1[[#This Row],[SE 3D simple:]])*100</f>
        <v>8.0368787302987457</v>
      </c>
      <c r="N437" s="7">
        <f>Table1[[#This Row],[SE 2D constant-3D]]/Table1[[#This Row],[SE 3D simple:]]</f>
        <v>21.952438661515664</v>
      </c>
      <c r="O437" s="7">
        <f>Table1[[#This Row],[SE 2D parabolic-3D]]/Table1[[#This Row],[SE 3D simple:]]</f>
        <v>15.123483169555113</v>
      </c>
    </row>
    <row r="438" spans="1:15" x14ac:dyDescent="0.25">
      <c r="A438">
        <v>1.75E-3</v>
      </c>
      <c r="B438">
        <v>3.5000000000000001E-3</v>
      </c>
      <c r="C438">
        <v>1.4999999999999999E-7</v>
      </c>
      <c r="D438">
        <v>1.0000000000000001E-18</v>
      </c>
      <c r="E438">
        <v>1250</v>
      </c>
      <c r="F438">
        <v>4.8399999999999999E-2</v>
      </c>
      <c r="G438" s="11">
        <v>0.67654803155624932</v>
      </c>
      <c r="H438" s="11">
        <f>Table1[[#This Row],[SE 2D constant]]*Table1[[#This Row],[h_ch]]</f>
        <v>1.3665557104274354E-3</v>
      </c>
      <c r="I438" s="11">
        <v>0.78088897738710594</v>
      </c>
      <c r="J438" s="11">
        <v>1.212123495185203E-3</v>
      </c>
      <c r="K438" s="11">
        <v>0.77466474501550731</v>
      </c>
      <c r="L438" s="9">
        <f>(Table1[[#This Row],[SE 2D constant]]-Table1[[#This Row],[SE 3D simple:]])*100</f>
        <v>10.434094583085663</v>
      </c>
      <c r="M438" s="9">
        <f>(Table1[[#This Row],[SE 2D parabolic]]-Table1[[#This Row],[SE 3D simple:]])*100</f>
        <v>9.8116713459257987</v>
      </c>
      <c r="N438" s="7">
        <f>Table1[[#This Row],[SE 2D constant-3D]]/Table1[[#This Row],[SE 3D simple:]]</f>
        <v>15.422548136137996</v>
      </c>
      <c r="O438" s="7">
        <f>Table1[[#This Row],[SE 2D parabolic-3D]]/Table1[[#This Row],[SE 3D simple:]]</f>
        <v>14.502549543091886</v>
      </c>
    </row>
    <row r="439" spans="1:15" x14ac:dyDescent="0.25">
      <c r="A439">
        <v>1.75E-3</v>
      </c>
      <c r="B439">
        <v>3.5000000000000001E-3</v>
      </c>
      <c r="C439">
        <v>1.4999999999999999E-7</v>
      </c>
      <c r="D439">
        <v>1.0000000000000001E-18</v>
      </c>
      <c r="E439">
        <v>1500</v>
      </c>
      <c r="F439">
        <v>4.8399999999999999E-2</v>
      </c>
      <c r="G439" s="11">
        <v>0.80777137660832998</v>
      </c>
      <c r="H439" s="11">
        <f>Table1[[#This Row],[SE 2D constant]]*Table1[[#This Row],[h_ch]]</f>
        <v>1.5689910603097876E-3</v>
      </c>
      <c r="I439" s="11">
        <v>0.89656632017702143</v>
      </c>
      <c r="J439" s="11">
        <v>1.4397965577170151E-3</v>
      </c>
      <c r="K439" s="11">
        <v>0.91687686715301508</v>
      </c>
      <c r="L439" s="9">
        <f>(Table1[[#This Row],[SE 2D constant]]-Table1[[#This Row],[SE 3D simple:]])*100</f>
        <v>8.8794943568691451</v>
      </c>
      <c r="M439" s="9">
        <f>(Table1[[#This Row],[SE 2D parabolic]]-Table1[[#This Row],[SE 3D simple:]])*100</f>
        <v>10.910549054468511</v>
      </c>
      <c r="N439" s="7">
        <f>Table1[[#This Row],[SE 2D constant-3D]]/Table1[[#This Row],[SE 3D simple:]]</f>
        <v>10.992583562631745</v>
      </c>
      <c r="O439" s="7">
        <f>Table1[[#This Row],[SE 2D parabolic-3D]]/Table1[[#This Row],[SE 3D simple:]]</f>
        <v>13.506976565918588</v>
      </c>
    </row>
    <row r="440" spans="1:15" x14ac:dyDescent="0.25">
      <c r="A440">
        <v>1.75E-3</v>
      </c>
      <c r="B440">
        <v>3.5000000000000001E-3</v>
      </c>
      <c r="C440">
        <v>1.4999999999999999E-7</v>
      </c>
      <c r="D440">
        <v>2.5000000000000002E-18</v>
      </c>
      <c r="E440">
        <v>1000</v>
      </c>
      <c r="F440">
        <v>4.8399999999999999E-2</v>
      </c>
      <c r="G440" s="11">
        <v>0.73541004274284894</v>
      </c>
      <c r="H440" s="11">
        <f>Table1[[#This Row],[SE 2D constant]]*Table1[[#This Row],[h_ch]]</f>
        <v>1.458321476274354E-3</v>
      </c>
      <c r="I440" s="11">
        <v>0.83332655787105936</v>
      </c>
      <c r="J440" s="11">
        <v>1.306451617689676E-3</v>
      </c>
      <c r="K440" s="11">
        <v>0.83984391863212315</v>
      </c>
      <c r="L440" s="9">
        <f>(Table1[[#This Row],[SE 2D constant]]-Table1[[#This Row],[SE 3D simple:]])*100</f>
        <v>9.7916515128210424</v>
      </c>
      <c r="M440" s="9">
        <f>(Table1[[#This Row],[SE 2D parabolic]]-Table1[[#This Row],[SE 3D simple:]])*100</f>
        <v>10.443387588927422</v>
      </c>
      <c r="N440" s="7">
        <f>Table1[[#This Row],[SE 2D constant-3D]]/Table1[[#This Row],[SE 3D simple:]]</f>
        <v>13.314546910865198</v>
      </c>
      <c r="O440" s="7">
        <f>Table1[[#This Row],[SE 2D parabolic-3D]]/Table1[[#This Row],[SE 3D simple:]]</f>
        <v>14.200768254369848</v>
      </c>
    </row>
    <row r="441" spans="1:15" x14ac:dyDescent="0.25">
      <c r="A441">
        <v>1.75E-3</v>
      </c>
      <c r="B441">
        <v>3.5000000000000001E-3</v>
      </c>
      <c r="C441">
        <v>1.4999999999999999E-7</v>
      </c>
      <c r="D441">
        <v>2.5000000000000002E-18</v>
      </c>
      <c r="E441">
        <v>1250</v>
      </c>
      <c r="F441">
        <v>4.8399999999999999E-2</v>
      </c>
      <c r="G441" s="11">
        <v>0.90096288002942404</v>
      </c>
      <c r="H441" s="11">
        <f>Table1[[#This Row],[SE 2D constant]]*Table1[[#This Row],[h_ch]]</f>
        <v>1.7117914111817165E-3</v>
      </c>
      <c r="I441" s="11">
        <v>0.97816652067526655</v>
      </c>
      <c r="J441" s="11">
        <v>1.75E-3</v>
      </c>
      <c r="K441" s="11">
        <v>0.99999999999999989</v>
      </c>
      <c r="L441" s="9">
        <f>(Table1[[#This Row],[SE 2D constant]]-Table1[[#This Row],[SE 3D simple:]])*100</f>
        <v>7.7203640645842508</v>
      </c>
      <c r="M441" s="9">
        <f>(Table1[[#This Row],[SE 2D parabolic]]-Table1[[#This Row],[SE 3D simple:]])*100</f>
        <v>9.9037119970575844</v>
      </c>
      <c r="N441" s="7">
        <f>Table1[[#This Row],[SE 2D constant-3D]]/Table1[[#This Row],[SE 3D simple:]]</f>
        <v>8.5690145906256596</v>
      </c>
      <c r="O441" s="7">
        <f>Table1[[#This Row],[SE 2D parabolic-3D]]/Table1[[#This Row],[SE 3D simple:]]</f>
        <v>10.992364076901975</v>
      </c>
    </row>
    <row r="442" spans="1:15" x14ac:dyDescent="0.25">
      <c r="A442">
        <v>1.75E-3</v>
      </c>
      <c r="B442">
        <v>3.5000000000000001E-3</v>
      </c>
      <c r="C442">
        <v>1.4999999999999999E-7</v>
      </c>
      <c r="D442">
        <v>2.5000000000000002E-18</v>
      </c>
      <c r="E442">
        <v>1500</v>
      </c>
      <c r="F442">
        <v>4.8399999999999999E-2</v>
      </c>
      <c r="G442" s="11">
        <v>0.99899796487075554</v>
      </c>
      <c r="H442" s="11">
        <f>Table1[[#This Row],[SE 2D constant]]*Table1[[#This Row],[h_ch]]</f>
        <v>1.75E-3</v>
      </c>
      <c r="I442" s="11">
        <v>1</v>
      </c>
      <c r="J442" s="11">
        <v>1.75E-3</v>
      </c>
      <c r="K442" s="11">
        <v>0.99999999999999989</v>
      </c>
      <c r="L442" s="9">
        <f>(Table1[[#This Row],[SE 2D constant]]-Table1[[#This Row],[SE 3D simple:]])*100</f>
        <v>0.10020351292444607</v>
      </c>
      <c r="M442" s="9">
        <f>(Table1[[#This Row],[SE 2D parabolic]]-Table1[[#This Row],[SE 3D simple:]])*100</f>
        <v>0.10020351292443497</v>
      </c>
      <c r="N442" s="7">
        <f>Table1[[#This Row],[SE 2D constant-3D]]/Table1[[#This Row],[SE 3D simple:]]</f>
        <v>0.10030402107716987</v>
      </c>
      <c r="O442" s="7">
        <f>Table1[[#This Row],[SE 2D parabolic-3D]]/Table1[[#This Row],[SE 3D simple:]]</f>
        <v>0.10030402107715876</v>
      </c>
    </row>
    <row r="443" spans="1:15" x14ac:dyDescent="0.25">
      <c r="A443">
        <v>1.75E-3</v>
      </c>
      <c r="B443">
        <v>3.5000000000000001E-3</v>
      </c>
      <c r="C443">
        <v>1.4999999999999999E-7</v>
      </c>
      <c r="D443">
        <v>5.0000000000000004E-18</v>
      </c>
      <c r="E443">
        <v>1000</v>
      </c>
      <c r="F443">
        <v>4.8399999999999999E-2</v>
      </c>
      <c r="G443" s="11">
        <v>0.90828467925819911</v>
      </c>
      <c r="H443" s="11">
        <f>Table1[[#This Row],[SE 2D constant]]*Table1[[#This Row],[h_ch]]</f>
        <v>1.7236502099474381E-3</v>
      </c>
      <c r="I443" s="11">
        <v>0.98494297711282175</v>
      </c>
      <c r="J443" s="11">
        <v>1.75E-3</v>
      </c>
      <c r="K443" s="11">
        <v>0.99999999999999989</v>
      </c>
      <c r="L443" s="9">
        <f>(Table1[[#This Row],[SE 2D constant]]-Table1[[#This Row],[SE 3D simple:]])*100</f>
        <v>7.6658297854622637</v>
      </c>
      <c r="M443" s="9">
        <f>(Table1[[#This Row],[SE 2D parabolic]]-Table1[[#This Row],[SE 3D simple:]])*100</f>
        <v>9.1715320741800781</v>
      </c>
      <c r="N443" s="7">
        <f>Table1[[#This Row],[SE 2D constant-3D]]/Table1[[#This Row],[SE 3D simple:]]</f>
        <v>8.4398977110601354</v>
      </c>
      <c r="O443" s="7">
        <f>Table1[[#This Row],[SE 2D parabolic-3D]]/Table1[[#This Row],[SE 3D simple:]]</f>
        <v>10.097640402423739</v>
      </c>
    </row>
    <row r="444" spans="1:15" x14ac:dyDescent="0.25">
      <c r="A444">
        <v>1.75E-3</v>
      </c>
      <c r="B444">
        <v>3.5000000000000001E-3</v>
      </c>
      <c r="C444">
        <v>1.4999999999999999E-7</v>
      </c>
      <c r="D444">
        <v>5.0000000000000004E-18</v>
      </c>
      <c r="E444">
        <v>1250</v>
      </c>
      <c r="F444">
        <v>4.8399999999999999E-2</v>
      </c>
      <c r="G444" s="11">
        <v>0.99899796487075554</v>
      </c>
      <c r="H444" s="11">
        <f>Table1[[#This Row],[SE 2D constant]]*Table1[[#This Row],[h_ch]]</f>
        <v>1.75E-3</v>
      </c>
      <c r="I444" s="11">
        <v>1</v>
      </c>
      <c r="J444" s="11">
        <v>1.75E-3</v>
      </c>
      <c r="K444" s="11">
        <v>0.99999999999999989</v>
      </c>
      <c r="L444" s="9">
        <f>(Table1[[#This Row],[SE 2D constant]]-Table1[[#This Row],[SE 3D simple:]])*100</f>
        <v>0.10020351292444607</v>
      </c>
      <c r="M444" s="9">
        <f>(Table1[[#This Row],[SE 2D parabolic]]-Table1[[#This Row],[SE 3D simple:]])*100</f>
        <v>0.10020351292443497</v>
      </c>
      <c r="N444" s="7">
        <f>Table1[[#This Row],[SE 2D constant-3D]]/Table1[[#This Row],[SE 3D simple:]]</f>
        <v>0.10030402107716987</v>
      </c>
      <c r="O444" s="7">
        <f>Table1[[#This Row],[SE 2D parabolic-3D]]/Table1[[#This Row],[SE 3D simple:]]</f>
        <v>0.10030402107715876</v>
      </c>
    </row>
    <row r="445" spans="1:15" x14ac:dyDescent="0.25">
      <c r="A445">
        <v>1.75E-3</v>
      </c>
      <c r="B445">
        <v>3.5000000000000001E-3</v>
      </c>
      <c r="C445">
        <v>1.4999999999999999E-7</v>
      </c>
      <c r="D445">
        <v>5.0000000000000004E-18</v>
      </c>
      <c r="E445">
        <v>1500</v>
      </c>
      <c r="F445">
        <v>4.8399999999999999E-2</v>
      </c>
      <c r="G445" s="11">
        <v>0.99899796487075554</v>
      </c>
      <c r="H445" s="11">
        <f>Table1[[#This Row],[SE 2D constant]]*Table1[[#This Row],[h_ch]]</f>
        <v>1.75E-3</v>
      </c>
      <c r="I445" s="11">
        <v>1</v>
      </c>
      <c r="J445" s="11">
        <v>1.75E-3</v>
      </c>
      <c r="K445" s="11">
        <v>0.99999999999999989</v>
      </c>
      <c r="L445" s="9">
        <f>(Table1[[#This Row],[SE 2D constant]]-Table1[[#This Row],[SE 3D simple:]])*100</f>
        <v>0.10020351292444607</v>
      </c>
      <c r="M445" s="9">
        <f>(Table1[[#This Row],[SE 2D parabolic]]-Table1[[#This Row],[SE 3D simple:]])*100</f>
        <v>0.10020351292443497</v>
      </c>
      <c r="N445" s="7">
        <f>Table1[[#This Row],[SE 2D constant-3D]]/Table1[[#This Row],[SE 3D simple:]]</f>
        <v>0.10030402107716987</v>
      </c>
      <c r="O445" s="7">
        <f>Table1[[#This Row],[SE 2D parabolic-3D]]/Table1[[#This Row],[SE 3D simple:]]</f>
        <v>0.10030402107715876</v>
      </c>
    </row>
    <row r="446" spans="1:15" x14ac:dyDescent="0.25">
      <c r="A446">
        <v>1.75E-3</v>
      </c>
      <c r="B446">
        <v>3.5000000000000001E-3</v>
      </c>
      <c r="C446">
        <v>1.4999999999999999E-7</v>
      </c>
      <c r="D446">
        <v>7.5000000000000002E-18</v>
      </c>
      <c r="E446">
        <v>1000</v>
      </c>
      <c r="F446">
        <v>4.8399999999999999E-2</v>
      </c>
      <c r="G446" s="11">
        <v>0.99899796487075554</v>
      </c>
      <c r="H446" s="11">
        <f>Table1[[#This Row],[SE 2D constant]]*Table1[[#This Row],[h_ch]]</f>
        <v>1.75E-3</v>
      </c>
      <c r="I446" s="11">
        <v>1</v>
      </c>
      <c r="J446" s="11">
        <v>1.75E-3</v>
      </c>
      <c r="K446" s="11">
        <v>0.99999999999999989</v>
      </c>
      <c r="L446" s="9">
        <f>(Table1[[#This Row],[SE 2D constant]]-Table1[[#This Row],[SE 3D simple:]])*100</f>
        <v>0.10020351292444607</v>
      </c>
      <c r="M446" s="9">
        <f>(Table1[[#This Row],[SE 2D parabolic]]-Table1[[#This Row],[SE 3D simple:]])*100</f>
        <v>0.10020351292443497</v>
      </c>
      <c r="N446" s="7">
        <f>Table1[[#This Row],[SE 2D constant-3D]]/Table1[[#This Row],[SE 3D simple:]]</f>
        <v>0.10030402107716987</v>
      </c>
      <c r="O446" s="7">
        <f>Table1[[#This Row],[SE 2D parabolic-3D]]/Table1[[#This Row],[SE 3D simple:]]</f>
        <v>0.10030402107715876</v>
      </c>
    </row>
    <row r="447" spans="1:15" x14ac:dyDescent="0.25">
      <c r="A447">
        <v>1.75E-3</v>
      </c>
      <c r="B447">
        <v>3.5000000000000001E-3</v>
      </c>
      <c r="C447">
        <v>1.4999999999999999E-7</v>
      </c>
      <c r="D447">
        <v>7.5000000000000002E-18</v>
      </c>
      <c r="E447">
        <v>1250</v>
      </c>
      <c r="F447">
        <v>4.8399999999999999E-2</v>
      </c>
      <c r="G447" s="11">
        <v>0.99899796487075554</v>
      </c>
      <c r="H447" s="11">
        <f>Table1[[#This Row],[SE 2D constant]]*Table1[[#This Row],[h_ch]]</f>
        <v>1.75E-3</v>
      </c>
      <c r="I447" s="11">
        <v>1</v>
      </c>
      <c r="J447" s="11">
        <v>1.75E-3</v>
      </c>
      <c r="K447" s="11">
        <v>0.99999999999999989</v>
      </c>
      <c r="L447" s="9">
        <f>(Table1[[#This Row],[SE 2D constant]]-Table1[[#This Row],[SE 3D simple:]])*100</f>
        <v>0.10020351292444607</v>
      </c>
      <c r="M447" s="9">
        <f>(Table1[[#This Row],[SE 2D parabolic]]-Table1[[#This Row],[SE 3D simple:]])*100</f>
        <v>0.10020351292443497</v>
      </c>
      <c r="N447" s="7">
        <f>Table1[[#This Row],[SE 2D constant-3D]]/Table1[[#This Row],[SE 3D simple:]]</f>
        <v>0.10030402107716987</v>
      </c>
      <c r="O447" s="7">
        <f>Table1[[#This Row],[SE 2D parabolic-3D]]/Table1[[#This Row],[SE 3D simple:]]</f>
        <v>0.10030402107715876</v>
      </c>
    </row>
    <row r="448" spans="1:15" x14ac:dyDescent="0.25">
      <c r="A448">
        <v>1.75E-3</v>
      </c>
      <c r="B448">
        <v>3.5000000000000001E-3</v>
      </c>
      <c r="C448">
        <v>1.4999999999999999E-7</v>
      </c>
      <c r="D448">
        <v>7.5000000000000002E-18</v>
      </c>
      <c r="E448">
        <v>1500</v>
      </c>
      <c r="F448">
        <v>4.8399999999999999E-2</v>
      </c>
      <c r="G448" s="11">
        <v>0.99899796487075554</v>
      </c>
      <c r="H448" s="11">
        <f>Table1[[#This Row],[SE 2D constant]]*Table1[[#This Row],[h_ch]]</f>
        <v>1.75E-3</v>
      </c>
      <c r="I448" s="11">
        <v>1</v>
      </c>
      <c r="J448" s="11">
        <v>1.75E-3</v>
      </c>
      <c r="K448" s="11">
        <v>0.99999999999999989</v>
      </c>
      <c r="L448" s="9">
        <f>(Table1[[#This Row],[SE 2D constant]]-Table1[[#This Row],[SE 3D simple:]])*100</f>
        <v>0.10020351292444607</v>
      </c>
      <c r="M448" s="9">
        <f>(Table1[[#This Row],[SE 2D parabolic]]-Table1[[#This Row],[SE 3D simple:]])*100</f>
        <v>0.10020351292443497</v>
      </c>
      <c r="N448" s="7">
        <f>Table1[[#This Row],[SE 2D constant-3D]]/Table1[[#This Row],[SE 3D simple:]]</f>
        <v>0.10030402107716987</v>
      </c>
      <c r="O448" s="7">
        <f>Table1[[#This Row],[SE 2D parabolic-3D]]/Table1[[#This Row],[SE 3D simple:]]</f>
        <v>0.10030402107715876</v>
      </c>
    </row>
    <row r="449" spans="1:15" x14ac:dyDescent="0.25">
      <c r="A449">
        <v>1.75E-3</v>
      </c>
      <c r="B449">
        <v>3.5000000000000001E-3</v>
      </c>
      <c r="C449">
        <v>1.4999999999999999E-7</v>
      </c>
      <c r="D449">
        <v>1.0000000000000001E-17</v>
      </c>
      <c r="E449">
        <v>1000</v>
      </c>
      <c r="F449">
        <v>4.8399999999999999E-2</v>
      </c>
      <c r="G449" s="11">
        <v>0.99899796487075554</v>
      </c>
      <c r="H449" s="11">
        <f>Table1[[#This Row],[SE 2D constant]]*Table1[[#This Row],[h_ch]]</f>
        <v>1.75E-3</v>
      </c>
      <c r="I449" s="11">
        <v>1</v>
      </c>
      <c r="J449" s="11">
        <v>1.75E-3</v>
      </c>
      <c r="K449" s="11">
        <v>0.99999999999999989</v>
      </c>
      <c r="L449" s="9">
        <f>(Table1[[#This Row],[SE 2D constant]]-Table1[[#This Row],[SE 3D simple:]])*100</f>
        <v>0.10020351292444607</v>
      </c>
      <c r="M449" s="9">
        <f>(Table1[[#This Row],[SE 2D parabolic]]-Table1[[#This Row],[SE 3D simple:]])*100</f>
        <v>0.10020351292443497</v>
      </c>
      <c r="N449" s="7">
        <f>Table1[[#This Row],[SE 2D constant-3D]]/Table1[[#This Row],[SE 3D simple:]]</f>
        <v>0.10030402107716987</v>
      </c>
      <c r="O449" s="7">
        <f>Table1[[#This Row],[SE 2D parabolic-3D]]/Table1[[#This Row],[SE 3D simple:]]</f>
        <v>0.10030402107715876</v>
      </c>
    </row>
    <row r="450" spans="1:15" x14ac:dyDescent="0.25">
      <c r="A450">
        <v>1.75E-3</v>
      </c>
      <c r="B450">
        <v>3.5000000000000001E-3</v>
      </c>
      <c r="C450">
        <v>1.4999999999999999E-7</v>
      </c>
      <c r="D450">
        <v>1.0000000000000001E-17</v>
      </c>
      <c r="E450">
        <v>1250</v>
      </c>
      <c r="F450">
        <v>4.8399999999999999E-2</v>
      </c>
      <c r="G450" s="11">
        <v>0.99899796487075554</v>
      </c>
      <c r="H450" s="11">
        <f>Table1[[#This Row],[SE 2D constant]]*Table1[[#This Row],[h_ch]]</f>
        <v>1.75E-3</v>
      </c>
      <c r="I450" s="11">
        <v>1</v>
      </c>
      <c r="J450" s="11">
        <v>1.75E-3</v>
      </c>
      <c r="K450" s="11">
        <v>0.99999999999999989</v>
      </c>
      <c r="L450" s="9">
        <f>(Table1[[#This Row],[SE 2D constant]]-Table1[[#This Row],[SE 3D simple:]])*100</f>
        <v>0.10020351292444607</v>
      </c>
      <c r="M450" s="9">
        <f>(Table1[[#This Row],[SE 2D parabolic]]-Table1[[#This Row],[SE 3D simple:]])*100</f>
        <v>0.10020351292443497</v>
      </c>
      <c r="N450" s="7">
        <f>Table1[[#This Row],[SE 2D constant-3D]]/Table1[[#This Row],[SE 3D simple:]]</f>
        <v>0.10030402107716987</v>
      </c>
      <c r="O450" s="7">
        <f>Table1[[#This Row],[SE 2D parabolic-3D]]/Table1[[#This Row],[SE 3D simple:]]</f>
        <v>0.10030402107715876</v>
      </c>
    </row>
    <row r="451" spans="1:15" x14ac:dyDescent="0.25">
      <c r="A451">
        <v>1.75E-3</v>
      </c>
      <c r="B451">
        <v>3.5000000000000001E-3</v>
      </c>
      <c r="C451">
        <v>1.4999999999999999E-7</v>
      </c>
      <c r="D451">
        <v>1.0000000000000001E-17</v>
      </c>
      <c r="E451">
        <v>1500</v>
      </c>
      <c r="F451">
        <v>4.8399999999999999E-2</v>
      </c>
      <c r="G451" s="11">
        <v>0.99899796487075554</v>
      </c>
      <c r="H451" s="11">
        <f>Table1[[#This Row],[SE 2D constant]]*Table1[[#This Row],[h_ch]]</f>
        <v>1.75E-3</v>
      </c>
      <c r="I451" s="11">
        <v>1</v>
      </c>
      <c r="J451" s="11">
        <v>1.75E-3</v>
      </c>
      <c r="K451" s="11">
        <v>0.99999999999999989</v>
      </c>
      <c r="L451" s="9">
        <f>(Table1[[#This Row],[SE 2D constant]]-Table1[[#This Row],[SE 3D simple:]])*100</f>
        <v>0.10020351292444607</v>
      </c>
      <c r="M451" s="9">
        <f>(Table1[[#This Row],[SE 2D parabolic]]-Table1[[#This Row],[SE 3D simple:]])*100</f>
        <v>0.10020351292443497</v>
      </c>
      <c r="N451" s="7">
        <f>Table1[[#This Row],[SE 2D constant-3D]]/Table1[[#This Row],[SE 3D simple:]]</f>
        <v>0.10030402107716987</v>
      </c>
      <c r="O451" s="7">
        <f>Table1[[#This Row],[SE 2D parabolic-3D]]/Table1[[#This Row],[SE 3D simple:]]</f>
        <v>0.10030402107715876</v>
      </c>
    </row>
    <row r="452" spans="1:15" x14ac:dyDescent="0.25">
      <c r="A452">
        <v>2.6250000000000002E-3</v>
      </c>
      <c r="B452">
        <v>3.5000000000000001E-3</v>
      </c>
      <c r="C452">
        <v>2.4999999999999999E-8</v>
      </c>
      <c r="D452">
        <v>1.0000000000000001E-18</v>
      </c>
      <c r="E452">
        <v>1000</v>
      </c>
      <c r="F452">
        <v>5.5999999999999999E-3</v>
      </c>
      <c r="G452" s="11">
        <v>0.8803388502083076</v>
      </c>
      <c r="H452" s="11">
        <f>Table1[[#This Row],[SE 2D constant]]*Table1[[#This Row],[h_ch]]</f>
        <v>2.4433759833188428E-3</v>
      </c>
      <c r="I452" s="11">
        <v>0.9308098984071782</v>
      </c>
      <c r="J452" s="11">
        <v>2.3810833672645829E-3</v>
      </c>
      <c r="K452" s="11">
        <v>0.97570187229716032</v>
      </c>
      <c r="L452" s="9">
        <f>(Table1[[#This Row],[SE 2D constant]]-Table1[[#This Row],[SE 3D simple:]])*100</f>
        <v>5.0471048198870605</v>
      </c>
      <c r="M452" s="9">
        <f>(Table1[[#This Row],[SE 2D parabolic]]-Table1[[#This Row],[SE 3D simple:]])*100</f>
        <v>9.5363022088852727</v>
      </c>
      <c r="N452" s="7">
        <f>Table1[[#This Row],[SE 2D constant-3D]]/Table1[[#This Row],[SE 3D simple:]]</f>
        <v>5.7331388006933972</v>
      </c>
      <c r="O452" s="7">
        <f>Table1[[#This Row],[SE 2D parabolic-3D]]/Table1[[#This Row],[SE 3D simple:]]</f>
        <v>10.832535911176445</v>
      </c>
    </row>
    <row r="453" spans="1:15" x14ac:dyDescent="0.25">
      <c r="A453">
        <v>2.6250000000000002E-3</v>
      </c>
      <c r="B453">
        <v>3.5000000000000001E-3</v>
      </c>
      <c r="C453">
        <v>2.4999999999999999E-8</v>
      </c>
      <c r="D453">
        <v>1.0000000000000001E-18</v>
      </c>
      <c r="E453">
        <v>1250</v>
      </c>
      <c r="F453">
        <v>5.5999999999999999E-3</v>
      </c>
      <c r="G453" s="11">
        <v>0.99920373704704113</v>
      </c>
      <c r="H453" s="11">
        <f>Table1[[#This Row],[SE 2D constant]]*Table1[[#This Row],[h_ch]]</f>
        <v>2.6250000000000002E-3</v>
      </c>
      <c r="I453" s="11">
        <v>1</v>
      </c>
      <c r="J453" s="11">
        <v>2.6250000000000002E-3</v>
      </c>
      <c r="K453" s="11">
        <v>0.99999999999999989</v>
      </c>
      <c r="L453" s="9">
        <f>(Table1[[#This Row],[SE 2D constant]]-Table1[[#This Row],[SE 3D simple:]])*100</f>
        <v>7.9626295295887051E-2</v>
      </c>
      <c r="M453" s="9">
        <f>(Table1[[#This Row],[SE 2D parabolic]]-Table1[[#This Row],[SE 3D simple:]])*100</f>
        <v>7.9626295295875948E-2</v>
      </c>
      <c r="N453" s="7">
        <f>Table1[[#This Row],[SE 2D constant-3D]]/Table1[[#This Row],[SE 3D simple:]]</f>
        <v>7.9689749290978037E-2</v>
      </c>
      <c r="O453" s="7">
        <f>Table1[[#This Row],[SE 2D parabolic-3D]]/Table1[[#This Row],[SE 3D simple:]]</f>
        <v>7.9689749290966921E-2</v>
      </c>
    </row>
    <row r="454" spans="1:15" x14ac:dyDescent="0.25">
      <c r="A454">
        <v>2.6250000000000002E-3</v>
      </c>
      <c r="B454">
        <v>3.5000000000000001E-3</v>
      </c>
      <c r="C454">
        <v>2.4999999999999999E-8</v>
      </c>
      <c r="D454">
        <v>1.0000000000000001E-18</v>
      </c>
      <c r="E454">
        <v>1500</v>
      </c>
      <c r="F454">
        <v>5.5999999999999999E-3</v>
      </c>
      <c r="G454" s="11">
        <v>0.99920373704704113</v>
      </c>
      <c r="H454" s="11">
        <f>Table1[[#This Row],[SE 2D constant]]*Table1[[#This Row],[h_ch]]</f>
        <v>2.6250000000000002E-3</v>
      </c>
      <c r="I454" s="11">
        <v>1</v>
      </c>
      <c r="J454" s="11">
        <v>2.6250000000000002E-3</v>
      </c>
      <c r="K454" s="11">
        <v>0.99999999999999989</v>
      </c>
      <c r="L454" s="9">
        <f>(Table1[[#This Row],[SE 2D constant]]-Table1[[#This Row],[SE 3D simple:]])*100</f>
        <v>7.9626295295887051E-2</v>
      </c>
      <c r="M454" s="9">
        <f>(Table1[[#This Row],[SE 2D parabolic]]-Table1[[#This Row],[SE 3D simple:]])*100</f>
        <v>7.9626295295875948E-2</v>
      </c>
      <c r="N454" s="7">
        <f>Table1[[#This Row],[SE 2D constant-3D]]/Table1[[#This Row],[SE 3D simple:]]</f>
        <v>7.9689749290978037E-2</v>
      </c>
      <c r="O454" s="7">
        <f>Table1[[#This Row],[SE 2D parabolic-3D]]/Table1[[#This Row],[SE 3D simple:]]</f>
        <v>7.9689749290966921E-2</v>
      </c>
    </row>
    <row r="455" spans="1:15" x14ac:dyDescent="0.25">
      <c r="A455">
        <v>2.6250000000000002E-3</v>
      </c>
      <c r="B455">
        <v>3.5000000000000001E-3</v>
      </c>
      <c r="C455">
        <v>2.4999999999999999E-8</v>
      </c>
      <c r="D455">
        <v>2.5000000000000002E-18</v>
      </c>
      <c r="E455">
        <v>1000</v>
      </c>
      <c r="F455">
        <v>5.5999999999999999E-3</v>
      </c>
      <c r="G455" s="11">
        <v>0.99920373704704113</v>
      </c>
      <c r="H455" s="11">
        <f>Table1[[#This Row],[SE 2D constant]]*Table1[[#This Row],[h_ch]]</f>
        <v>2.6250000000000002E-3</v>
      </c>
      <c r="I455" s="11">
        <v>1</v>
      </c>
      <c r="J455" s="11">
        <v>2.6250000000000002E-3</v>
      </c>
      <c r="K455" s="11">
        <v>0.99999999999999989</v>
      </c>
      <c r="L455" s="9">
        <f>(Table1[[#This Row],[SE 2D constant]]-Table1[[#This Row],[SE 3D simple:]])*100</f>
        <v>7.9626295295887051E-2</v>
      </c>
      <c r="M455" s="9">
        <f>(Table1[[#This Row],[SE 2D parabolic]]-Table1[[#This Row],[SE 3D simple:]])*100</f>
        <v>7.9626295295875948E-2</v>
      </c>
      <c r="N455" s="7">
        <f>Table1[[#This Row],[SE 2D constant-3D]]/Table1[[#This Row],[SE 3D simple:]]</f>
        <v>7.9689749290978037E-2</v>
      </c>
      <c r="O455" s="7">
        <f>Table1[[#This Row],[SE 2D parabolic-3D]]/Table1[[#This Row],[SE 3D simple:]]</f>
        <v>7.9689749290966921E-2</v>
      </c>
    </row>
    <row r="456" spans="1:15" x14ac:dyDescent="0.25">
      <c r="A456">
        <v>2.6250000000000002E-3</v>
      </c>
      <c r="B456">
        <v>3.5000000000000001E-3</v>
      </c>
      <c r="C456">
        <v>2.4999999999999999E-8</v>
      </c>
      <c r="D456">
        <v>2.5000000000000002E-18</v>
      </c>
      <c r="E456">
        <v>1250</v>
      </c>
      <c r="F456">
        <v>5.5999999999999999E-3</v>
      </c>
      <c r="G456" s="11">
        <v>0.99920373704704113</v>
      </c>
      <c r="H456" s="11">
        <f>Table1[[#This Row],[SE 2D constant]]*Table1[[#This Row],[h_ch]]</f>
        <v>2.6250000000000002E-3</v>
      </c>
      <c r="I456" s="11">
        <v>1</v>
      </c>
      <c r="J456" s="11">
        <v>2.6250000000000002E-3</v>
      </c>
      <c r="K456" s="11">
        <v>0.99999999999999989</v>
      </c>
      <c r="L456" s="9">
        <f>(Table1[[#This Row],[SE 2D constant]]-Table1[[#This Row],[SE 3D simple:]])*100</f>
        <v>7.9626295295887051E-2</v>
      </c>
      <c r="M456" s="9">
        <f>(Table1[[#This Row],[SE 2D parabolic]]-Table1[[#This Row],[SE 3D simple:]])*100</f>
        <v>7.9626295295875948E-2</v>
      </c>
      <c r="N456" s="7">
        <f>Table1[[#This Row],[SE 2D constant-3D]]/Table1[[#This Row],[SE 3D simple:]]</f>
        <v>7.9689749290978037E-2</v>
      </c>
      <c r="O456" s="7">
        <f>Table1[[#This Row],[SE 2D parabolic-3D]]/Table1[[#This Row],[SE 3D simple:]]</f>
        <v>7.9689749290966921E-2</v>
      </c>
    </row>
    <row r="457" spans="1:15" x14ac:dyDescent="0.25">
      <c r="A457">
        <v>2.6250000000000002E-3</v>
      </c>
      <c r="B457">
        <v>3.5000000000000001E-3</v>
      </c>
      <c r="C457">
        <v>2.4999999999999999E-8</v>
      </c>
      <c r="D457">
        <v>2.5000000000000002E-18</v>
      </c>
      <c r="E457">
        <v>1500</v>
      </c>
      <c r="F457">
        <v>5.5999999999999999E-3</v>
      </c>
      <c r="G457" s="11">
        <v>0.99920373704704113</v>
      </c>
      <c r="H457" s="11">
        <f>Table1[[#This Row],[SE 2D constant]]*Table1[[#This Row],[h_ch]]</f>
        <v>2.6250000000000002E-3</v>
      </c>
      <c r="I457" s="11">
        <v>1</v>
      </c>
      <c r="J457" s="11">
        <v>2.6250000000000002E-3</v>
      </c>
      <c r="K457" s="11">
        <v>0.99999999999999989</v>
      </c>
      <c r="L457" s="9">
        <f>(Table1[[#This Row],[SE 2D constant]]-Table1[[#This Row],[SE 3D simple:]])*100</f>
        <v>7.9626295295887051E-2</v>
      </c>
      <c r="M457" s="9">
        <f>(Table1[[#This Row],[SE 2D parabolic]]-Table1[[#This Row],[SE 3D simple:]])*100</f>
        <v>7.9626295295875948E-2</v>
      </c>
      <c r="N457" s="7">
        <f>Table1[[#This Row],[SE 2D constant-3D]]/Table1[[#This Row],[SE 3D simple:]]</f>
        <v>7.9689749290978037E-2</v>
      </c>
      <c r="O457" s="7">
        <f>Table1[[#This Row],[SE 2D parabolic-3D]]/Table1[[#This Row],[SE 3D simple:]]</f>
        <v>7.9689749290966921E-2</v>
      </c>
    </row>
    <row r="458" spans="1:15" x14ac:dyDescent="0.25">
      <c r="A458">
        <v>2.6250000000000002E-3</v>
      </c>
      <c r="B458">
        <v>3.5000000000000001E-3</v>
      </c>
      <c r="C458">
        <v>2.4999999999999999E-8</v>
      </c>
      <c r="D458">
        <v>5.0000000000000004E-18</v>
      </c>
      <c r="E458">
        <v>1000</v>
      </c>
      <c r="F458">
        <v>5.5999999999999999E-3</v>
      </c>
      <c r="G458" s="11">
        <v>0.99920373704704113</v>
      </c>
      <c r="H458" s="11">
        <f>Table1[[#This Row],[SE 2D constant]]*Table1[[#This Row],[h_ch]]</f>
        <v>2.6250000000000002E-3</v>
      </c>
      <c r="I458" s="11">
        <v>1</v>
      </c>
      <c r="J458" s="11">
        <v>2.6250000000000002E-3</v>
      </c>
      <c r="K458" s="11">
        <v>0.99999999999999989</v>
      </c>
      <c r="L458" s="9">
        <f>(Table1[[#This Row],[SE 2D constant]]-Table1[[#This Row],[SE 3D simple:]])*100</f>
        <v>7.9626295295887051E-2</v>
      </c>
      <c r="M458" s="9">
        <f>(Table1[[#This Row],[SE 2D parabolic]]-Table1[[#This Row],[SE 3D simple:]])*100</f>
        <v>7.9626295295875948E-2</v>
      </c>
      <c r="N458" s="7">
        <f>Table1[[#This Row],[SE 2D constant-3D]]/Table1[[#This Row],[SE 3D simple:]]</f>
        <v>7.9689749290978037E-2</v>
      </c>
      <c r="O458" s="7">
        <f>Table1[[#This Row],[SE 2D parabolic-3D]]/Table1[[#This Row],[SE 3D simple:]]</f>
        <v>7.9689749290966921E-2</v>
      </c>
    </row>
    <row r="459" spans="1:15" x14ac:dyDescent="0.25">
      <c r="A459">
        <v>2.6250000000000002E-3</v>
      </c>
      <c r="B459">
        <v>3.5000000000000001E-3</v>
      </c>
      <c r="C459">
        <v>2.4999999999999999E-8</v>
      </c>
      <c r="D459">
        <v>5.0000000000000004E-18</v>
      </c>
      <c r="E459">
        <v>1250</v>
      </c>
      <c r="F459">
        <v>5.5999999999999999E-3</v>
      </c>
      <c r="G459" s="11">
        <v>0.99920373704704113</v>
      </c>
      <c r="H459" s="11">
        <f>Table1[[#This Row],[SE 2D constant]]*Table1[[#This Row],[h_ch]]</f>
        <v>2.6250000000000002E-3</v>
      </c>
      <c r="I459" s="11">
        <v>1</v>
      </c>
      <c r="J459" s="11">
        <v>2.6250000000000002E-3</v>
      </c>
      <c r="K459" s="11">
        <v>0.99999999999999989</v>
      </c>
      <c r="L459" s="9">
        <f>(Table1[[#This Row],[SE 2D constant]]-Table1[[#This Row],[SE 3D simple:]])*100</f>
        <v>7.9626295295887051E-2</v>
      </c>
      <c r="M459" s="9">
        <f>(Table1[[#This Row],[SE 2D parabolic]]-Table1[[#This Row],[SE 3D simple:]])*100</f>
        <v>7.9626295295875948E-2</v>
      </c>
      <c r="N459" s="7">
        <f>Table1[[#This Row],[SE 2D constant-3D]]/Table1[[#This Row],[SE 3D simple:]]</f>
        <v>7.9689749290978037E-2</v>
      </c>
      <c r="O459" s="7">
        <f>Table1[[#This Row],[SE 2D parabolic-3D]]/Table1[[#This Row],[SE 3D simple:]]</f>
        <v>7.9689749290966921E-2</v>
      </c>
    </row>
    <row r="460" spans="1:15" x14ac:dyDescent="0.25">
      <c r="A460">
        <v>2.6250000000000002E-3</v>
      </c>
      <c r="B460">
        <v>3.5000000000000001E-3</v>
      </c>
      <c r="C460">
        <v>2.4999999999999999E-8</v>
      </c>
      <c r="D460">
        <v>5.0000000000000004E-18</v>
      </c>
      <c r="E460">
        <v>1500</v>
      </c>
      <c r="F460">
        <v>5.5999999999999999E-3</v>
      </c>
      <c r="G460" s="11">
        <v>0.99920373704704113</v>
      </c>
      <c r="H460" s="11">
        <f>Table1[[#This Row],[SE 2D constant]]*Table1[[#This Row],[h_ch]]</f>
        <v>2.6250000000000002E-3</v>
      </c>
      <c r="I460" s="11">
        <v>1</v>
      </c>
      <c r="J460" s="11">
        <v>2.6250000000000002E-3</v>
      </c>
      <c r="K460" s="11">
        <v>0.99999999999999989</v>
      </c>
      <c r="L460" s="9">
        <f>(Table1[[#This Row],[SE 2D constant]]-Table1[[#This Row],[SE 3D simple:]])*100</f>
        <v>7.9626295295887051E-2</v>
      </c>
      <c r="M460" s="9">
        <f>(Table1[[#This Row],[SE 2D parabolic]]-Table1[[#This Row],[SE 3D simple:]])*100</f>
        <v>7.9626295295875948E-2</v>
      </c>
      <c r="N460" s="7">
        <f>Table1[[#This Row],[SE 2D constant-3D]]/Table1[[#This Row],[SE 3D simple:]]</f>
        <v>7.9689749290978037E-2</v>
      </c>
      <c r="O460" s="7">
        <f>Table1[[#This Row],[SE 2D parabolic-3D]]/Table1[[#This Row],[SE 3D simple:]]</f>
        <v>7.9689749290966921E-2</v>
      </c>
    </row>
    <row r="461" spans="1:15" x14ac:dyDescent="0.25">
      <c r="A461">
        <v>2.6250000000000002E-3</v>
      </c>
      <c r="B461">
        <v>3.5000000000000001E-3</v>
      </c>
      <c r="C461">
        <v>2.4999999999999999E-8</v>
      </c>
      <c r="D461">
        <v>7.5000000000000002E-18</v>
      </c>
      <c r="E461">
        <v>1000</v>
      </c>
      <c r="F461">
        <v>5.5999999999999999E-3</v>
      </c>
      <c r="G461" s="11">
        <v>0.99920373704704113</v>
      </c>
      <c r="H461" s="11">
        <f>Table1[[#This Row],[SE 2D constant]]*Table1[[#This Row],[h_ch]]</f>
        <v>2.6250000000000002E-3</v>
      </c>
      <c r="I461" s="11">
        <v>1</v>
      </c>
      <c r="J461" s="11">
        <v>2.6250000000000002E-3</v>
      </c>
      <c r="K461" s="11">
        <v>0.99999999999999989</v>
      </c>
      <c r="L461" s="9">
        <f>(Table1[[#This Row],[SE 2D constant]]-Table1[[#This Row],[SE 3D simple:]])*100</f>
        <v>7.9626295295887051E-2</v>
      </c>
      <c r="M461" s="9">
        <f>(Table1[[#This Row],[SE 2D parabolic]]-Table1[[#This Row],[SE 3D simple:]])*100</f>
        <v>7.9626295295875948E-2</v>
      </c>
      <c r="N461" s="7">
        <f>Table1[[#This Row],[SE 2D constant-3D]]/Table1[[#This Row],[SE 3D simple:]]</f>
        <v>7.9689749290978037E-2</v>
      </c>
      <c r="O461" s="7">
        <f>Table1[[#This Row],[SE 2D parabolic-3D]]/Table1[[#This Row],[SE 3D simple:]]</f>
        <v>7.9689749290966921E-2</v>
      </c>
    </row>
    <row r="462" spans="1:15" x14ac:dyDescent="0.25">
      <c r="A462">
        <v>2.6250000000000002E-3</v>
      </c>
      <c r="B462">
        <v>3.5000000000000001E-3</v>
      </c>
      <c r="C462">
        <v>2.4999999999999999E-8</v>
      </c>
      <c r="D462">
        <v>7.5000000000000002E-18</v>
      </c>
      <c r="E462">
        <v>1250</v>
      </c>
      <c r="F462">
        <v>5.5999999999999999E-3</v>
      </c>
      <c r="G462" s="11">
        <v>0.99920373704704113</v>
      </c>
      <c r="H462" s="11">
        <f>Table1[[#This Row],[SE 2D constant]]*Table1[[#This Row],[h_ch]]</f>
        <v>2.6250000000000002E-3</v>
      </c>
      <c r="I462" s="11">
        <v>1</v>
      </c>
      <c r="J462" s="11">
        <v>2.6250000000000002E-3</v>
      </c>
      <c r="K462" s="11">
        <v>0.99999999999999989</v>
      </c>
      <c r="L462" s="9">
        <f>(Table1[[#This Row],[SE 2D constant]]-Table1[[#This Row],[SE 3D simple:]])*100</f>
        <v>7.9626295295887051E-2</v>
      </c>
      <c r="M462" s="9">
        <f>(Table1[[#This Row],[SE 2D parabolic]]-Table1[[#This Row],[SE 3D simple:]])*100</f>
        <v>7.9626295295875948E-2</v>
      </c>
      <c r="N462" s="7">
        <f>Table1[[#This Row],[SE 2D constant-3D]]/Table1[[#This Row],[SE 3D simple:]]</f>
        <v>7.9689749290978037E-2</v>
      </c>
      <c r="O462" s="7">
        <f>Table1[[#This Row],[SE 2D parabolic-3D]]/Table1[[#This Row],[SE 3D simple:]]</f>
        <v>7.9689749290966921E-2</v>
      </c>
    </row>
    <row r="463" spans="1:15" x14ac:dyDescent="0.25">
      <c r="A463">
        <v>2.6250000000000002E-3</v>
      </c>
      <c r="B463">
        <v>3.5000000000000001E-3</v>
      </c>
      <c r="C463">
        <v>2.4999999999999999E-8</v>
      </c>
      <c r="D463">
        <v>7.5000000000000002E-18</v>
      </c>
      <c r="E463">
        <v>1500</v>
      </c>
      <c r="F463">
        <v>5.5999999999999999E-3</v>
      </c>
      <c r="G463" s="11">
        <v>0.99920373704704113</v>
      </c>
      <c r="H463" s="11">
        <f>Table1[[#This Row],[SE 2D constant]]*Table1[[#This Row],[h_ch]]</f>
        <v>2.6250000000000002E-3</v>
      </c>
      <c r="I463" s="11">
        <v>1</v>
      </c>
      <c r="J463" s="11">
        <v>2.6250000000000002E-3</v>
      </c>
      <c r="K463" s="11">
        <v>0.99999999999999989</v>
      </c>
      <c r="L463" s="9">
        <f>(Table1[[#This Row],[SE 2D constant]]-Table1[[#This Row],[SE 3D simple:]])*100</f>
        <v>7.9626295295887051E-2</v>
      </c>
      <c r="M463" s="9">
        <f>(Table1[[#This Row],[SE 2D parabolic]]-Table1[[#This Row],[SE 3D simple:]])*100</f>
        <v>7.9626295295875948E-2</v>
      </c>
      <c r="N463" s="7">
        <f>Table1[[#This Row],[SE 2D constant-3D]]/Table1[[#This Row],[SE 3D simple:]]</f>
        <v>7.9689749290978037E-2</v>
      </c>
      <c r="O463" s="7">
        <f>Table1[[#This Row],[SE 2D parabolic-3D]]/Table1[[#This Row],[SE 3D simple:]]</f>
        <v>7.9689749290966921E-2</v>
      </c>
    </row>
    <row r="464" spans="1:15" x14ac:dyDescent="0.25">
      <c r="A464">
        <v>2.6250000000000002E-3</v>
      </c>
      <c r="B464">
        <v>3.5000000000000001E-3</v>
      </c>
      <c r="C464">
        <v>2.4999999999999999E-8</v>
      </c>
      <c r="D464">
        <v>1.0000000000000001E-17</v>
      </c>
      <c r="E464">
        <v>1000</v>
      </c>
      <c r="F464">
        <v>5.5999999999999999E-3</v>
      </c>
      <c r="G464" s="11">
        <v>0.99920373704704113</v>
      </c>
      <c r="H464" s="11">
        <f>Table1[[#This Row],[SE 2D constant]]*Table1[[#This Row],[h_ch]]</f>
        <v>2.6250000000000002E-3</v>
      </c>
      <c r="I464" s="11">
        <v>1</v>
      </c>
      <c r="J464" s="11">
        <v>2.6250000000000002E-3</v>
      </c>
      <c r="K464" s="11">
        <v>0.99999999999999989</v>
      </c>
      <c r="L464" s="9">
        <f>(Table1[[#This Row],[SE 2D constant]]-Table1[[#This Row],[SE 3D simple:]])*100</f>
        <v>7.9626295295887051E-2</v>
      </c>
      <c r="M464" s="9">
        <f>(Table1[[#This Row],[SE 2D parabolic]]-Table1[[#This Row],[SE 3D simple:]])*100</f>
        <v>7.9626295295875948E-2</v>
      </c>
      <c r="N464" s="7">
        <f>Table1[[#This Row],[SE 2D constant-3D]]/Table1[[#This Row],[SE 3D simple:]]</f>
        <v>7.9689749290978037E-2</v>
      </c>
      <c r="O464" s="7">
        <f>Table1[[#This Row],[SE 2D parabolic-3D]]/Table1[[#This Row],[SE 3D simple:]]</f>
        <v>7.9689749290966921E-2</v>
      </c>
    </row>
    <row r="465" spans="1:15" x14ac:dyDescent="0.25">
      <c r="A465">
        <v>2.6250000000000002E-3</v>
      </c>
      <c r="B465">
        <v>3.5000000000000001E-3</v>
      </c>
      <c r="C465">
        <v>2.4999999999999999E-8</v>
      </c>
      <c r="D465">
        <v>1.0000000000000001E-17</v>
      </c>
      <c r="E465">
        <v>1250</v>
      </c>
      <c r="F465">
        <v>5.5999999999999999E-3</v>
      </c>
      <c r="G465" s="11">
        <v>0.99920373704704113</v>
      </c>
      <c r="H465" s="11">
        <f>Table1[[#This Row],[SE 2D constant]]*Table1[[#This Row],[h_ch]]</f>
        <v>2.6250000000000002E-3</v>
      </c>
      <c r="I465" s="11">
        <v>1</v>
      </c>
      <c r="J465" s="11">
        <v>2.6250000000000002E-3</v>
      </c>
      <c r="K465" s="11">
        <v>0.99999999999999989</v>
      </c>
      <c r="L465" s="9">
        <f>(Table1[[#This Row],[SE 2D constant]]-Table1[[#This Row],[SE 3D simple:]])*100</f>
        <v>7.9626295295887051E-2</v>
      </c>
      <c r="M465" s="9">
        <f>(Table1[[#This Row],[SE 2D parabolic]]-Table1[[#This Row],[SE 3D simple:]])*100</f>
        <v>7.9626295295875948E-2</v>
      </c>
      <c r="N465" s="7">
        <f>Table1[[#This Row],[SE 2D constant-3D]]/Table1[[#This Row],[SE 3D simple:]]</f>
        <v>7.9689749290978037E-2</v>
      </c>
      <c r="O465" s="7">
        <f>Table1[[#This Row],[SE 2D parabolic-3D]]/Table1[[#This Row],[SE 3D simple:]]</f>
        <v>7.9689749290966921E-2</v>
      </c>
    </row>
    <row r="466" spans="1:15" x14ac:dyDescent="0.25">
      <c r="A466">
        <v>2.6250000000000002E-3</v>
      </c>
      <c r="B466">
        <v>3.5000000000000001E-3</v>
      </c>
      <c r="C466">
        <v>2.4999999999999999E-8</v>
      </c>
      <c r="D466">
        <v>1.0000000000000001E-17</v>
      </c>
      <c r="E466">
        <v>1500</v>
      </c>
      <c r="F466">
        <v>5.5999999999999999E-3</v>
      </c>
      <c r="G466" s="11">
        <v>0.99920373704704113</v>
      </c>
      <c r="H466" s="11">
        <f>Table1[[#This Row],[SE 2D constant]]*Table1[[#This Row],[h_ch]]</f>
        <v>2.6250000000000002E-3</v>
      </c>
      <c r="I466" s="11">
        <v>1</v>
      </c>
      <c r="J466" s="11">
        <v>2.6250000000000002E-3</v>
      </c>
      <c r="K466" s="11">
        <v>0.99999999999999989</v>
      </c>
      <c r="L466" s="9">
        <f>(Table1[[#This Row],[SE 2D constant]]-Table1[[#This Row],[SE 3D simple:]])*100</f>
        <v>7.9626295295887051E-2</v>
      </c>
      <c r="M466" s="9">
        <f>(Table1[[#This Row],[SE 2D parabolic]]-Table1[[#This Row],[SE 3D simple:]])*100</f>
        <v>7.9626295295875948E-2</v>
      </c>
      <c r="N466" s="7">
        <f>Table1[[#This Row],[SE 2D constant-3D]]/Table1[[#This Row],[SE 3D simple:]]</f>
        <v>7.9689749290978037E-2</v>
      </c>
      <c r="O466" s="7">
        <f>Table1[[#This Row],[SE 2D parabolic-3D]]/Table1[[#This Row],[SE 3D simple:]]</f>
        <v>7.9689749290966921E-2</v>
      </c>
    </row>
    <row r="467" spans="1:15" x14ac:dyDescent="0.25">
      <c r="A467">
        <v>2.6250000000000002E-3</v>
      </c>
      <c r="B467">
        <v>3.5000000000000001E-3</v>
      </c>
      <c r="C467">
        <v>4.9999999999999998E-8</v>
      </c>
      <c r="D467">
        <v>1.0000000000000001E-18</v>
      </c>
      <c r="E467">
        <v>1000</v>
      </c>
      <c r="F467">
        <v>1.12E-2</v>
      </c>
      <c r="G467" s="11">
        <v>0.67047510001551835</v>
      </c>
      <c r="H467" s="11">
        <f>Table1[[#This Row],[SE 2D constant]]*Table1[[#This Row],[h_ch]]</f>
        <v>1.9853007502806104E-3</v>
      </c>
      <c r="I467" s="11">
        <v>0.75630504772594676</v>
      </c>
      <c r="J467" s="11">
        <v>1.7880757465129221E-3</v>
      </c>
      <c r="K467" s="11">
        <v>0.75986430247558501</v>
      </c>
      <c r="L467" s="9">
        <f>(Table1[[#This Row],[SE 2D constant]]-Table1[[#This Row],[SE 3D simple:]])*100</f>
        <v>8.5829947710428396</v>
      </c>
      <c r="M467" s="9">
        <f>(Table1[[#This Row],[SE 2D parabolic]]-Table1[[#This Row],[SE 3D simple:]])*100</f>
        <v>8.9389202460066652</v>
      </c>
      <c r="N467" s="7">
        <f>Table1[[#This Row],[SE 2D constant-3D]]/Table1[[#This Row],[SE 3D simple:]]</f>
        <v>12.801362453048865</v>
      </c>
      <c r="O467" s="7">
        <f>Table1[[#This Row],[SE 2D parabolic-3D]]/Table1[[#This Row],[SE 3D simple:]]</f>
        <v>13.332218073124224</v>
      </c>
    </row>
    <row r="468" spans="1:15" x14ac:dyDescent="0.25">
      <c r="A468">
        <v>2.6250000000000002E-3</v>
      </c>
      <c r="B468">
        <v>3.5000000000000001E-3</v>
      </c>
      <c r="C468">
        <v>4.9999999999999998E-8</v>
      </c>
      <c r="D468">
        <v>1.0000000000000001E-18</v>
      </c>
      <c r="E468">
        <v>1250</v>
      </c>
      <c r="F468">
        <v>1.12E-2</v>
      </c>
      <c r="G468" s="11">
        <v>0.80190803758728024</v>
      </c>
      <c r="H468" s="11">
        <f>Table1[[#This Row],[SE 2D constant]]*Table1[[#This Row],[h_ch]]</f>
        <v>2.270826397001548E-3</v>
      </c>
      <c r="I468" s="11">
        <v>0.86507672266725633</v>
      </c>
      <c r="J468" s="11">
        <v>2.1074400507699229E-3</v>
      </c>
      <c r="K468" s="11">
        <v>0.89870642740217621</v>
      </c>
      <c r="L468" s="9">
        <f>(Table1[[#This Row],[SE 2D constant]]-Table1[[#This Row],[SE 3D simple:]])*100</f>
        <v>6.3168685079976079</v>
      </c>
      <c r="M468" s="9">
        <f>(Table1[[#This Row],[SE 2D parabolic]]-Table1[[#This Row],[SE 3D simple:]])*100</f>
        <v>9.6798389814895973</v>
      </c>
      <c r="N468" s="7">
        <f>Table1[[#This Row],[SE 2D constant-3D]]/Table1[[#This Row],[SE 3D simple:]]</f>
        <v>7.8772979093753941</v>
      </c>
      <c r="O468" s="7">
        <f>Table1[[#This Row],[SE 2D parabolic-3D]]/Table1[[#This Row],[SE 3D simple:]]</f>
        <v>12.071008803719637</v>
      </c>
    </row>
    <row r="469" spans="1:15" x14ac:dyDescent="0.25">
      <c r="A469">
        <v>2.6250000000000002E-3</v>
      </c>
      <c r="B469">
        <v>3.5000000000000001E-3</v>
      </c>
      <c r="C469">
        <v>4.9999999999999998E-8</v>
      </c>
      <c r="D469">
        <v>1.0000000000000001E-18</v>
      </c>
      <c r="E469">
        <v>1500</v>
      </c>
      <c r="F469">
        <v>1.12E-2</v>
      </c>
      <c r="G469" s="11">
        <v>0.91208643253590849</v>
      </c>
      <c r="H469" s="11">
        <f>Table1[[#This Row],[SE 2D constant]]*Table1[[#This Row],[h_ch]]</f>
        <v>2.5144489661035846E-3</v>
      </c>
      <c r="I469" s="11">
        <v>0.95788532042041308</v>
      </c>
      <c r="J469" s="11">
        <v>2.6250000000000002E-3</v>
      </c>
      <c r="K469" s="11">
        <v>0.99999999999999989</v>
      </c>
      <c r="L469" s="9">
        <f>(Table1[[#This Row],[SE 2D constant]]-Table1[[#This Row],[SE 3D simple:]])*100</f>
        <v>4.5798887884504591</v>
      </c>
      <c r="M469" s="9">
        <f>(Table1[[#This Row],[SE 2D parabolic]]-Table1[[#This Row],[SE 3D simple:]])*100</f>
        <v>8.7913567464091393</v>
      </c>
      <c r="N469" s="7">
        <f>Table1[[#This Row],[SE 2D constant-3D]]/Table1[[#This Row],[SE 3D simple:]]</f>
        <v>5.0213319977985211</v>
      </c>
      <c r="O469" s="7">
        <f>Table1[[#This Row],[SE 2D parabolic-3D]]/Table1[[#This Row],[SE 3D simple:]]</f>
        <v>9.6387320683700963</v>
      </c>
    </row>
    <row r="470" spans="1:15" x14ac:dyDescent="0.25">
      <c r="A470">
        <v>2.6250000000000002E-3</v>
      </c>
      <c r="B470">
        <v>3.5000000000000001E-3</v>
      </c>
      <c r="C470">
        <v>4.9999999999999998E-8</v>
      </c>
      <c r="D470">
        <v>2.5000000000000002E-18</v>
      </c>
      <c r="E470">
        <v>1000</v>
      </c>
      <c r="F470">
        <v>1.12E-2</v>
      </c>
      <c r="G470" s="11">
        <v>0.8544952681708089</v>
      </c>
      <c r="H470" s="11">
        <f>Table1[[#This Row],[SE 2D constant]]*Table1[[#This Row],[h_ch]]</f>
        <v>2.3864403613036963E-3</v>
      </c>
      <c r="I470" s="11">
        <v>0.90912013763950328</v>
      </c>
      <c r="J470" s="11">
        <v>2.2750679315843118E-3</v>
      </c>
      <c r="K470" s="11">
        <v>0.95142534849850857</v>
      </c>
      <c r="L470" s="9">
        <f>(Table1[[#This Row],[SE 2D constant]]-Table1[[#This Row],[SE 3D simple:]])*100</f>
        <v>5.4624869468694381</v>
      </c>
      <c r="M470" s="9">
        <f>(Table1[[#This Row],[SE 2D parabolic]]-Table1[[#This Row],[SE 3D simple:]])*100</f>
        <v>9.693008032769967</v>
      </c>
      <c r="N470" s="7">
        <f>Table1[[#This Row],[SE 2D constant-3D]]/Table1[[#This Row],[SE 3D simple:]]</f>
        <v>6.392647391205351</v>
      </c>
      <c r="O470" s="7">
        <f>Table1[[#This Row],[SE 2D parabolic-3D]]/Table1[[#This Row],[SE 3D simple:]]</f>
        <v>11.343547932710598</v>
      </c>
    </row>
    <row r="471" spans="1:15" x14ac:dyDescent="0.25">
      <c r="A471">
        <v>2.6250000000000002E-3</v>
      </c>
      <c r="B471">
        <v>3.5000000000000001E-3</v>
      </c>
      <c r="C471">
        <v>4.9999999999999998E-8</v>
      </c>
      <c r="D471">
        <v>2.5000000000000002E-18</v>
      </c>
      <c r="E471">
        <v>1250</v>
      </c>
      <c r="F471">
        <v>1.12E-2</v>
      </c>
      <c r="G471" s="11">
        <v>0.98474398659798545</v>
      </c>
      <c r="H471" s="11">
        <f>Table1[[#This Row],[SE 2D constant]]*Table1[[#This Row],[h_ch]]</f>
        <v>2.6250000000000002E-3</v>
      </c>
      <c r="I471" s="11">
        <v>1</v>
      </c>
      <c r="J471" s="11">
        <v>2.6250000000000002E-3</v>
      </c>
      <c r="K471" s="11">
        <v>0.99999999999999989</v>
      </c>
      <c r="L471" s="9">
        <f>(Table1[[#This Row],[SE 2D constant]]-Table1[[#This Row],[SE 3D simple:]])*100</f>
        <v>1.5256013402014545</v>
      </c>
      <c r="M471" s="9">
        <f>(Table1[[#This Row],[SE 2D parabolic]]-Table1[[#This Row],[SE 3D simple:]])*100</f>
        <v>1.5256013402014434</v>
      </c>
      <c r="N471" s="7">
        <f>Table1[[#This Row],[SE 2D constant-3D]]/Table1[[#This Row],[SE 3D simple:]]</f>
        <v>1.5492365132098747</v>
      </c>
      <c r="O471" s="7">
        <f>Table1[[#This Row],[SE 2D parabolic-3D]]/Table1[[#This Row],[SE 3D simple:]]</f>
        <v>1.5492365132098633</v>
      </c>
    </row>
    <row r="472" spans="1:15" x14ac:dyDescent="0.25">
      <c r="A472">
        <v>2.6250000000000002E-3</v>
      </c>
      <c r="B472">
        <v>3.5000000000000001E-3</v>
      </c>
      <c r="C472">
        <v>4.9999999999999998E-8</v>
      </c>
      <c r="D472">
        <v>2.5000000000000002E-18</v>
      </c>
      <c r="E472">
        <v>1500</v>
      </c>
      <c r="F472">
        <v>1.12E-2</v>
      </c>
      <c r="G472" s="11">
        <v>0.99920373704704113</v>
      </c>
      <c r="H472" s="11">
        <f>Table1[[#This Row],[SE 2D constant]]*Table1[[#This Row],[h_ch]]</f>
        <v>2.6250000000000002E-3</v>
      </c>
      <c r="I472" s="11">
        <v>1</v>
      </c>
      <c r="J472" s="11">
        <v>2.6250000000000002E-3</v>
      </c>
      <c r="K472" s="11">
        <v>0.99999999999999989</v>
      </c>
      <c r="L472" s="9">
        <f>(Table1[[#This Row],[SE 2D constant]]-Table1[[#This Row],[SE 3D simple:]])*100</f>
        <v>7.9626295295887051E-2</v>
      </c>
      <c r="M472" s="9">
        <f>(Table1[[#This Row],[SE 2D parabolic]]-Table1[[#This Row],[SE 3D simple:]])*100</f>
        <v>7.9626295295875948E-2</v>
      </c>
      <c r="N472" s="7">
        <f>Table1[[#This Row],[SE 2D constant-3D]]/Table1[[#This Row],[SE 3D simple:]]</f>
        <v>7.9689749290978037E-2</v>
      </c>
      <c r="O472" s="7">
        <f>Table1[[#This Row],[SE 2D parabolic-3D]]/Table1[[#This Row],[SE 3D simple:]]</f>
        <v>7.9689749290966921E-2</v>
      </c>
    </row>
    <row r="473" spans="1:15" x14ac:dyDescent="0.25">
      <c r="A473">
        <v>2.6250000000000002E-3</v>
      </c>
      <c r="B473">
        <v>3.5000000000000001E-3</v>
      </c>
      <c r="C473">
        <v>4.9999999999999998E-8</v>
      </c>
      <c r="D473">
        <v>5.0000000000000004E-18</v>
      </c>
      <c r="E473">
        <v>1000</v>
      </c>
      <c r="F473">
        <v>1.12E-2</v>
      </c>
      <c r="G473" s="11">
        <v>0.99072629044736171</v>
      </c>
      <c r="H473" s="11">
        <f>Table1[[#This Row],[SE 2D constant]]*Table1[[#This Row],[h_ch]]</f>
        <v>2.6250000000000002E-3</v>
      </c>
      <c r="I473" s="11">
        <v>1</v>
      </c>
      <c r="J473" s="11">
        <v>2.6250000000000002E-3</v>
      </c>
      <c r="K473" s="11">
        <v>0.99999999999999989</v>
      </c>
      <c r="L473" s="9">
        <f>(Table1[[#This Row],[SE 2D constant]]-Table1[[#This Row],[SE 3D simple:]])*100</f>
        <v>0.92737095526382873</v>
      </c>
      <c r="M473" s="9">
        <f>(Table1[[#This Row],[SE 2D parabolic]]-Table1[[#This Row],[SE 3D simple:]])*100</f>
        <v>0.92737095526381763</v>
      </c>
      <c r="N473" s="7">
        <f>Table1[[#This Row],[SE 2D constant-3D]]/Table1[[#This Row],[SE 3D simple:]]</f>
        <v>0.93605162617121529</v>
      </c>
      <c r="O473" s="7">
        <f>Table1[[#This Row],[SE 2D parabolic-3D]]/Table1[[#This Row],[SE 3D simple:]]</f>
        <v>0.93605162617120408</v>
      </c>
    </row>
    <row r="474" spans="1:15" x14ac:dyDescent="0.25">
      <c r="A474">
        <v>2.6250000000000002E-3</v>
      </c>
      <c r="B474">
        <v>3.5000000000000001E-3</v>
      </c>
      <c r="C474">
        <v>4.9999999999999998E-8</v>
      </c>
      <c r="D474">
        <v>5.0000000000000004E-18</v>
      </c>
      <c r="E474">
        <v>1250</v>
      </c>
      <c r="F474">
        <v>1.12E-2</v>
      </c>
      <c r="G474" s="11">
        <v>0.99920373704704113</v>
      </c>
      <c r="H474" s="11">
        <f>Table1[[#This Row],[SE 2D constant]]*Table1[[#This Row],[h_ch]]</f>
        <v>2.6250000000000002E-3</v>
      </c>
      <c r="I474" s="11">
        <v>1</v>
      </c>
      <c r="J474" s="11">
        <v>2.6250000000000002E-3</v>
      </c>
      <c r="K474" s="11">
        <v>0.99999999999999989</v>
      </c>
      <c r="L474" s="9">
        <f>(Table1[[#This Row],[SE 2D constant]]-Table1[[#This Row],[SE 3D simple:]])*100</f>
        <v>7.9626295295887051E-2</v>
      </c>
      <c r="M474" s="9">
        <f>(Table1[[#This Row],[SE 2D parabolic]]-Table1[[#This Row],[SE 3D simple:]])*100</f>
        <v>7.9626295295875948E-2</v>
      </c>
      <c r="N474" s="7">
        <f>Table1[[#This Row],[SE 2D constant-3D]]/Table1[[#This Row],[SE 3D simple:]]</f>
        <v>7.9689749290978037E-2</v>
      </c>
      <c r="O474" s="7">
        <f>Table1[[#This Row],[SE 2D parabolic-3D]]/Table1[[#This Row],[SE 3D simple:]]</f>
        <v>7.9689749290966921E-2</v>
      </c>
    </row>
    <row r="475" spans="1:15" x14ac:dyDescent="0.25">
      <c r="A475">
        <v>2.6250000000000002E-3</v>
      </c>
      <c r="B475">
        <v>3.5000000000000001E-3</v>
      </c>
      <c r="C475">
        <v>4.9999999999999998E-8</v>
      </c>
      <c r="D475">
        <v>5.0000000000000004E-18</v>
      </c>
      <c r="E475">
        <v>1500</v>
      </c>
      <c r="F475">
        <v>1.12E-2</v>
      </c>
      <c r="G475" s="11">
        <v>0.99920373704704113</v>
      </c>
      <c r="H475" s="11">
        <f>Table1[[#This Row],[SE 2D constant]]*Table1[[#This Row],[h_ch]]</f>
        <v>2.6250000000000002E-3</v>
      </c>
      <c r="I475" s="11">
        <v>1</v>
      </c>
      <c r="J475" s="11">
        <v>2.6250000000000002E-3</v>
      </c>
      <c r="K475" s="11">
        <v>0.99999999999999989</v>
      </c>
      <c r="L475" s="9">
        <f>(Table1[[#This Row],[SE 2D constant]]-Table1[[#This Row],[SE 3D simple:]])*100</f>
        <v>7.9626295295887051E-2</v>
      </c>
      <c r="M475" s="9">
        <f>(Table1[[#This Row],[SE 2D parabolic]]-Table1[[#This Row],[SE 3D simple:]])*100</f>
        <v>7.9626295295875948E-2</v>
      </c>
      <c r="N475" s="7">
        <f>Table1[[#This Row],[SE 2D constant-3D]]/Table1[[#This Row],[SE 3D simple:]]</f>
        <v>7.9689749290978037E-2</v>
      </c>
      <c r="O475" s="7">
        <f>Table1[[#This Row],[SE 2D parabolic-3D]]/Table1[[#This Row],[SE 3D simple:]]</f>
        <v>7.9689749290966921E-2</v>
      </c>
    </row>
    <row r="476" spans="1:15" x14ac:dyDescent="0.25">
      <c r="A476">
        <v>2.6250000000000002E-3</v>
      </c>
      <c r="B476">
        <v>3.5000000000000001E-3</v>
      </c>
      <c r="C476">
        <v>4.9999999999999998E-8</v>
      </c>
      <c r="D476">
        <v>7.5000000000000002E-18</v>
      </c>
      <c r="E476">
        <v>1000</v>
      </c>
      <c r="F476">
        <v>1.12E-2</v>
      </c>
      <c r="G476" s="11">
        <v>0.99920373704704113</v>
      </c>
      <c r="H476" s="11">
        <f>Table1[[#This Row],[SE 2D constant]]*Table1[[#This Row],[h_ch]]</f>
        <v>2.6250000000000002E-3</v>
      </c>
      <c r="I476" s="11">
        <v>1</v>
      </c>
      <c r="J476" s="11">
        <v>2.6250000000000002E-3</v>
      </c>
      <c r="K476" s="11">
        <v>0.99999999999999989</v>
      </c>
      <c r="L476" s="9">
        <f>(Table1[[#This Row],[SE 2D constant]]-Table1[[#This Row],[SE 3D simple:]])*100</f>
        <v>7.9626295295887051E-2</v>
      </c>
      <c r="M476" s="9">
        <f>(Table1[[#This Row],[SE 2D parabolic]]-Table1[[#This Row],[SE 3D simple:]])*100</f>
        <v>7.9626295295875948E-2</v>
      </c>
      <c r="N476" s="7">
        <f>Table1[[#This Row],[SE 2D constant-3D]]/Table1[[#This Row],[SE 3D simple:]]</f>
        <v>7.9689749290978037E-2</v>
      </c>
      <c r="O476" s="7">
        <f>Table1[[#This Row],[SE 2D parabolic-3D]]/Table1[[#This Row],[SE 3D simple:]]</f>
        <v>7.9689749290966921E-2</v>
      </c>
    </row>
    <row r="477" spans="1:15" x14ac:dyDescent="0.25">
      <c r="A477">
        <v>2.6250000000000002E-3</v>
      </c>
      <c r="B477">
        <v>3.5000000000000001E-3</v>
      </c>
      <c r="C477">
        <v>4.9999999999999998E-8</v>
      </c>
      <c r="D477">
        <v>7.5000000000000002E-18</v>
      </c>
      <c r="E477">
        <v>1250</v>
      </c>
      <c r="F477">
        <v>1.12E-2</v>
      </c>
      <c r="G477" s="11">
        <v>0.99920373704704113</v>
      </c>
      <c r="H477" s="11">
        <f>Table1[[#This Row],[SE 2D constant]]*Table1[[#This Row],[h_ch]]</f>
        <v>2.6250000000000002E-3</v>
      </c>
      <c r="I477" s="11">
        <v>1</v>
      </c>
      <c r="J477" s="11">
        <v>2.6250000000000002E-3</v>
      </c>
      <c r="K477" s="11">
        <v>0.99999999999999989</v>
      </c>
      <c r="L477" s="9">
        <f>(Table1[[#This Row],[SE 2D constant]]-Table1[[#This Row],[SE 3D simple:]])*100</f>
        <v>7.9626295295887051E-2</v>
      </c>
      <c r="M477" s="9">
        <f>(Table1[[#This Row],[SE 2D parabolic]]-Table1[[#This Row],[SE 3D simple:]])*100</f>
        <v>7.9626295295875948E-2</v>
      </c>
      <c r="N477" s="7">
        <f>Table1[[#This Row],[SE 2D constant-3D]]/Table1[[#This Row],[SE 3D simple:]]</f>
        <v>7.9689749290978037E-2</v>
      </c>
      <c r="O477" s="7">
        <f>Table1[[#This Row],[SE 2D parabolic-3D]]/Table1[[#This Row],[SE 3D simple:]]</f>
        <v>7.9689749290966921E-2</v>
      </c>
    </row>
    <row r="478" spans="1:15" x14ac:dyDescent="0.25">
      <c r="A478">
        <v>2.6250000000000002E-3</v>
      </c>
      <c r="B478">
        <v>3.5000000000000001E-3</v>
      </c>
      <c r="C478">
        <v>4.9999999999999998E-8</v>
      </c>
      <c r="D478">
        <v>7.5000000000000002E-18</v>
      </c>
      <c r="E478">
        <v>1500</v>
      </c>
      <c r="F478">
        <v>1.12E-2</v>
      </c>
      <c r="G478" s="11">
        <v>0.99920373704704113</v>
      </c>
      <c r="H478" s="11">
        <f>Table1[[#This Row],[SE 2D constant]]*Table1[[#This Row],[h_ch]]</f>
        <v>2.6250000000000002E-3</v>
      </c>
      <c r="I478" s="11">
        <v>1</v>
      </c>
      <c r="J478" s="11">
        <v>2.6250000000000002E-3</v>
      </c>
      <c r="K478" s="11">
        <v>0.99999999999999989</v>
      </c>
      <c r="L478" s="9">
        <f>(Table1[[#This Row],[SE 2D constant]]-Table1[[#This Row],[SE 3D simple:]])*100</f>
        <v>7.9626295295887051E-2</v>
      </c>
      <c r="M478" s="9">
        <f>(Table1[[#This Row],[SE 2D parabolic]]-Table1[[#This Row],[SE 3D simple:]])*100</f>
        <v>7.9626295295875948E-2</v>
      </c>
      <c r="N478" s="7">
        <f>Table1[[#This Row],[SE 2D constant-3D]]/Table1[[#This Row],[SE 3D simple:]]</f>
        <v>7.9689749290978037E-2</v>
      </c>
      <c r="O478" s="7">
        <f>Table1[[#This Row],[SE 2D parabolic-3D]]/Table1[[#This Row],[SE 3D simple:]]</f>
        <v>7.9689749290966921E-2</v>
      </c>
    </row>
    <row r="479" spans="1:15" x14ac:dyDescent="0.25">
      <c r="A479">
        <v>2.6250000000000002E-3</v>
      </c>
      <c r="B479">
        <v>3.5000000000000001E-3</v>
      </c>
      <c r="C479">
        <v>4.9999999999999998E-8</v>
      </c>
      <c r="D479">
        <v>1.0000000000000001E-17</v>
      </c>
      <c r="E479">
        <v>1000</v>
      </c>
      <c r="F479">
        <v>1.12E-2</v>
      </c>
      <c r="G479" s="11">
        <v>0.99920373704704113</v>
      </c>
      <c r="H479" s="11">
        <f>Table1[[#This Row],[SE 2D constant]]*Table1[[#This Row],[h_ch]]</f>
        <v>2.6250000000000002E-3</v>
      </c>
      <c r="I479" s="11">
        <v>1</v>
      </c>
      <c r="J479" s="11">
        <v>2.6250000000000002E-3</v>
      </c>
      <c r="K479" s="11">
        <v>0.99999999999999989</v>
      </c>
      <c r="L479" s="9">
        <f>(Table1[[#This Row],[SE 2D constant]]-Table1[[#This Row],[SE 3D simple:]])*100</f>
        <v>7.9626295295887051E-2</v>
      </c>
      <c r="M479" s="9">
        <f>(Table1[[#This Row],[SE 2D parabolic]]-Table1[[#This Row],[SE 3D simple:]])*100</f>
        <v>7.9626295295875948E-2</v>
      </c>
      <c r="N479" s="7">
        <f>Table1[[#This Row],[SE 2D constant-3D]]/Table1[[#This Row],[SE 3D simple:]]</f>
        <v>7.9689749290978037E-2</v>
      </c>
      <c r="O479" s="7">
        <f>Table1[[#This Row],[SE 2D parabolic-3D]]/Table1[[#This Row],[SE 3D simple:]]</f>
        <v>7.9689749290966921E-2</v>
      </c>
    </row>
    <row r="480" spans="1:15" x14ac:dyDescent="0.25">
      <c r="A480">
        <v>2.6250000000000002E-3</v>
      </c>
      <c r="B480">
        <v>3.5000000000000001E-3</v>
      </c>
      <c r="C480">
        <v>4.9999999999999998E-8</v>
      </c>
      <c r="D480">
        <v>1.0000000000000001E-17</v>
      </c>
      <c r="E480">
        <v>1250</v>
      </c>
      <c r="F480">
        <v>1.12E-2</v>
      </c>
      <c r="G480" s="11">
        <v>0.99920373704704113</v>
      </c>
      <c r="H480" s="11">
        <f>Table1[[#This Row],[SE 2D constant]]*Table1[[#This Row],[h_ch]]</f>
        <v>2.6250000000000002E-3</v>
      </c>
      <c r="I480" s="11">
        <v>1</v>
      </c>
      <c r="J480" s="11">
        <v>2.6250000000000002E-3</v>
      </c>
      <c r="K480" s="11">
        <v>0.99999999999999989</v>
      </c>
      <c r="L480" s="9">
        <f>(Table1[[#This Row],[SE 2D constant]]-Table1[[#This Row],[SE 3D simple:]])*100</f>
        <v>7.9626295295887051E-2</v>
      </c>
      <c r="M480" s="9">
        <f>(Table1[[#This Row],[SE 2D parabolic]]-Table1[[#This Row],[SE 3D simple:]])*100</f>
        <v>7.9626295295875948E-2</v>
      </c>
      <c r="N480" s="7">
        <f>Table1[[#This Row],[SE 2D constant-3D]]/Table1[[#This Row],[SE 3D simple:]]</f>
        <v>7.9689749290978037E-2</v>
      </c>
      <c r="O480" s="7">
        <f>Table1[[#This Row],[SE 2D parabolic-3D]]/Table1[[#This Row],[SE 3D simple:]]</f>
        <v>7.9689749290966921E-2</v>
      </c>
    </row>
    <row r="481" spans="1:15" x14ac:dyDescent="0.25">
      <c r="A481">
        <v>2.6250000000000002E-3</v>
      </c>
      <c r="B481">
        <v>3.5000000000000001E-3</v>
      </c>
      <c r="C481">
        <v>4.9999999999999998E-8</v>
      </c>
      <c r="D481">
        <v>1.0000000000000001E-17</v>
      </c>
      <c r="E481">
        <v>1500</v>
      </c>
      <c r="F481">
        <v>1.12E-2</v>
      </c>
      <c r="G481" s="11">
        <v>0.99920373704704113</v>
      </c>
      <c r="H481" s="11">
        <f>Table1[[#This Row],[SE 2D constant]]*Table1[[#This Row],[h_ch]]</f>
        <v>2.6250000000000002E-3</v>
      </c>
      <c r="I481" s="11">
        <v>1</v>
      </c>
      <c r="J481" s="11">
        <v>2.6250000000000002E-3</v>
      </c>
      <c r="K481" s="11">
        <v>0.99999999999999989</v>
      </c>
      <c r="L481" s="9">
        <f>(Table1[[#This Row],[SE 2D constant]]-Table1[[#This Row],[SE 3D simple:]])*100</f>
        <v>7.9626295295887051E-2</v>
      </c>
      <c r="M481" s="9">
        <f>(Table1[[#This Row],[SE 2D parabolic]]-Table1[[#This Row],[SE 3D simple:]])*100</f>
        <v>7.9626295295875948E-2</v>
      </c>
      <c r="N481" s="7">
        <f>Table1[[#This Row],[SE 2D constant-3D]]/Table1[[#This Row],[SE 3D simple:]]</f>
        <v>7.9689749290978037E-2</v>
      </c>
      <c r="O481" s="7">
        <f>Table1[[#This Row],[SE 2D parabolic-3D]]/Table1[[#This Row],[SE 3D simple:]]</f>
        <v>7.9689749290966921E-2</v>
      </c>
    </row>
    <row r="482" spans="1:15" x14ac:dyDescent="0.25">
      <c r="A482">
        <v>2.6250000000000002E-3</v>
      </c>
      <c r="B482">
        <v>3.5000000000000001E-3</v>
      </c>
      <c r="C482">
        <v>7.4999999999999997E-8</v>
      </c>
      <c r="D482">
        <v>1.0000000000000001E-18</v>
      </c>
      <c r="E482">
        <v>1000</v>
      </c>
      <c r="F482">
        <v>1.6799999999999999E-2</v>
      </c>
      <c r="G482" s="11">
        <v>0.55820960414783949</v>
      </c>
      <c r="H482" s="11">
        <f>Table1[[#This Row],[SE 2D constant]]*Table1[[#This Row],[h_ch]]</f>
        <v>1.7391983205457108E-3</v>
      </c>
      <c r="I482" s="11">
        <v>0.66255174116027071</v>
      </c>
      <c r="J482" s="11">
        <v>1.556937361306068E-3</v>
      </c>
      <c r="K482" s="11">
        <v>0.63806359515509803</v>
      </c>
      <c r="L482" s="9">
        <f>(Table1[[#This Row],[SE 2D constant]]-Table1[[#This Row],[SE 3D simple:]])*100</f>
        <v>10.434213701243122</v>
      </c>
      <c r="M482" s="9">
        <f>(Table1[[#This Row],[SE 2D parabolic]]-Table1[[#This Row],[SE 3D simple:]])*100</f>
        <v>7.9853991007258536</v>
      </c>
      <c r="N482" s="7">
        <f>Table1[[#This Row],[SE 2D constant-3D]]/Table1[[#This Row],[SE 3D simple:]]</f>
        <v>18.692286237482335</v>
      </c>
      <c r="O482" s="7">
        <f>Table1[[#This Row],[SE 2D parabolic-3D]]/Table1[[#This Row],[SE 3D simple:]]</f>
        <v>14.305377480769668</v>
      </c>
    </row>
    <row r="483" spans="1:15" x14ac:dyDescent="0.25">
      <c r="A483">
        <v>2.6250000000000002E-3</v>
      </c>
      <c r="B483">
        <v>3.5000000000000001E-3</v>
      </c>
      <c r="C483">
        <v>7.4999999999999997E-8</v>
      </c>
      <c r="D483">
        <v>1.0000000000000001E-18</v>
      </c>
      <c r="E483">
        <v>1250</v>
      </c>
      <c r="F483">
        <v>1.6799999999999999E-2</v>
      </c>
      <c r="G483" s="11">
        <v>0.68117715127788359</v>
      </c>
      <c r="H483" s="11">
        <f>Table1[[#This Row],[SE 2D constant]]*Table1[[#This Row],[h_ch]]</f>
        <v>2.0079176040404992E-3</v>
      </c>
      <c r="I483" s="11">
        <v>0.76492099201542818</v>
      </c>
      <c r="J483" s="11">
        <v>1.8120971410557319E-3</v>
      </c>
      <c r="K483" s="11">
        <v>0.77169606056769868</v>
      </c>
      <c r="L483" s="9">
        <f>(Table1[[#This Row],[SE 2D constant]]-Table1[[#This Row],[SE 3D simple:]])*100</f>
        <v>8.3743840737544595</v>
      </c>
      <c r="M483" s="9">
        <f>(Table1[[#This Row],[SE 2D parabolic]]-Table1[[#This Row],[SE 3D simple:]])*100</f>
        <v>9.0518909289815106</v>
      </c>
      <c r="N483" s="7">
        <f>Table1[[#This Row],[SE 2D constant-3D]]/Table1[[#This Row],[SE 3D simple:]]</f>
        <v>12.293988513919137</v>
      </c>
      <c r="O483" s="7">
        <f>Table1[[#This Row],[SE 2D parabolic-3D]]/Table1[[#This Row],[SE 3D simple:]]</f>
        <v>13.288600347208103</v>
      </c>
    </row>
    <row r="484" spans="1:15" x14ac:dyDescent="0.25">
      <c r="A484">
        <v>2.6250000000000002E-3</v>
      </c>
      <c r="B484">
        <v>3.5000000000000001E-3</v>
      </c>
      <c r="C484">
        <v>7.4999999999999997E-8</v>
      </c>
      <c r="D484">
        <v>1.0000000000000001E-18</v>
      </c>
      <c r="E484">
        <v>1500</v>
      </c>
      <c r="F484">
        <v>1.6799999999999999E-2</v>
      </c>
      <c r="G484" s="11">
        <v>0.78863108503520851</v>
      </c>
      <c r="H484" s="11">
        <f>Table1[[#This Row],[SE 2D constant]]*Table1[[#This Row],[h_ch]]</f>
        <v>2.2409719811542252E-3</v>
      </c>
      <c r="I484" s="11">
        <v>0.85370361186827615</v>
      </c>
      <c r="J484" s="11">
        <v>2.0712997613426829E-3</v>
      </c>
      <c r="K484" s="11">
        <v>0.88529135509904855</v>
      </c>
      <c r="L484" s="9">
        <f>(Table1[[#This Row],[SE 2D constant]]-Table1[[#This Row],[SE 3D simple:]])*100</f>
        <v>6.5072526833067634</v>
      </c>
      <c r="M484" s="9">
        <f>(Table1[[#This Row],[SE 2D parabolic]]-Table1[[#This Row],[SE 3D simple:]])*100</f>
        <v>9.6660270063840041</v>
      </c>
      <c r="N484" s="7">
        <f>Table1[[#This Row],[SE 2D constant-3D]]/Table1[[#This Row],[SE 3D simple:]]</f>
        <v>8.2513266428196221</v>
      </c>
      <c r="O484" s="7">
        <f>Table1[[#This Row],[SE 2D parabolic-3D]]/Table1[[#This Row],[SE 3D simple:]]</f>
        <v>12.256715706244908</v>
      </c>
    </row>
    <row r="485" spans="1:15" x14ac:dyDescent="0.25">
      <c r="A485">
        <v>2.6250000000000002E-3</v>
      </c>
      <c r="B485">
        <v>3.5000000000000001E-3</v>
      </c>
      <c r="C485">
        <v>7.4999999999999997E-8</v>
      </c>
      <c r="D485">
        <v>2.5000000000000002E-18</v>
      </c>
      <c r="E485">
        <v>1000</v>
      </c>
      <c r="F485">
        <v>1.6799999999999999E-2</v>
      </c>
      <c r="G485" s="11">
        <v>0.73082726549478794</v>
      </c>
      <c r="H485" s="11">
        <f>Table1[[#This Row],[SE 2D constant]]*Table1[[#This Row],[h_ch]]</f>
        <v>2.0935396133222083E-3</v>
      </c>
      <c r="I485" s="11">
        <v>0.79753890031322217</v>
      </c>
      <c r="J485" s="11">
        <v>1.9250574691175629E-3</v>
      </c>
      <c r="K485" s="11">
        <v>0.82461827970488943</v>
      </c>
      <c r="L485" s="9">
        <f>(Table1[[#This Row],[SE 2D constant]]-Table1[[#This Row],[SE 3D simple:]])*100</f>
        <v>6.6711634818434229</v>
      </c>
      <c r="M485" s="9">
        <f>(Table1[[#This Row],[SE 2D parabolic]]-Table1[[#This Row],[SE 3D simple:]])*100</f>
        <v>9.3791014210101498</v>
      </c>
      <c r="N485" s="7">
        <f>Table1[[#This Row],[SE 2D constant-3D]]/Table1[[#This Row],[SE 3D simple:]]</f>
        <v>9.1282356266865357</v>
      </c>
      <c r="O485" s="7">
        <f>Table1[[#This Row],[SE 2D parabolic-3D]]/Table1[[#This Row],[SE 3D simple:]]</f>
        <v>12.833540651579643</v>
      </c>
    </row>
    <row r="486" spans="1:15" x14ac:dyDescent="0.25">
      <c r="A486">
        <v>2.6250000000000002E-3</v>
      </c>
      <c r="B486">
        <v>3.5000000000000001E-3</v>
      </c>
      <c r="C486">
        <v>7.4999999999999997E-8</v>
      </c>
      <c r="D486">
        <v>2.5000000000000002E-18</v>
      </c>
      <c r="E486">
        <v>1250</v>
      </c>
      <c r="F486">
        <v>1.6799999999999999E-2</v>
      </c>
      <c r="G486" s="11">
        <v>0.86513633933668266</v>
      </c>
      <c r="H486" s="11">
        <f>Table1[[#This Row],[SE 2D constant]]*Table1[[#This Row],[h_ch]]</f>
        <v>2.4089698536732878E-3</v>
      </c>
      <c r="I486" s="11">
        <v>0.91770280139934768</v>
      </c>
      <c r="J486" s="11">
        <v>2.3145737873299758E-3</v>
      </c>
      <c r="K486" s="11">
        <v>0.96135304905685737</v>
      </c>
      <c r="L486" s="9">
        <f>(Table1[[#This Row],[SE 2D constant]]-Table1[[#This Row],[SE 3D simple:]])*100</f>
        <v>5.2566462062665025</v>
      </c>
      <c r="M486" s="9">
        <f>(Table1[[#This Row],[SE 2D parabolic]]-Table1[[#This Row],[SE 3D simple:]])*100</f>
        <v>9.6216709720174709</v>
      </c>
      <c r="N486" s="7">
        <f>Table1[[#This Row],[SE 2D constant-3D]]/Table1[[#This Row],[SE 3D simple:]]</f>
        <v>6.0760899377974091</v>
      </c>
      <c r="O486" s="7">
        <f>Table1[[#This Row],[SE 2D parabolic-3D]]/Table1[[#This Row],[SE 3D simple:]]</f>
        <v>11.121566086791129</v>
      </c>
    </row>
    <row r="487" spans="1:15" x14ac:dyDescent="0.25">
      <c r="A487">
        <v>2.6250000000000002E-3</v>
      </c>
      <c r="B487">
        <v>3.5000000000000001E-3</v>
      </c>
      <c r="C487">
        <v>7.4999999999999997E-8</v>
      </c>
      <c r="D487">
        <v>2.5000000000000002E-18</v>
      </c>
      <c r="E487">
        <v>1500</v>
      </c>
      <c r="F487">
        <v>1.6799999999999999E-2</v>
      </c>
      <c r="G487" s="11">
        <v>0.97311593959511788</v>
      </c>
      <c r="H487" s="11">
        <f>Table1[[#This Row],[SE 2D constant]]*Table1[[#This Row],[h_ch]]</f>
        <v>2.6250000000000002E-3</v>
      </c>
      <c r="I487" s="11">
        <v>1</v>
      </c>
      <c r="J487" s="11">
        <v>2.6250000000000002E-3</v>
      </c>
      <c r="K487" s="11">
        <v>0.99999999999999989</v>
      </c>
      <c r="L487" s="9">
        <f>(Table1[[#This Row],[SE 2D constant]]-Table1[[#This Row],[SE 3D simple:]])*100</f>
        <v>2.6884060404882115</v>
      </c>
      <c r="M487" s="9">
        <f>(Table1[[#This Row],[SE 2D parabolic]]-Table1[[#This Row],[SE 3D simple:]])*100</f>
        <v>2.6884060404882004</v>
      </c>
      <c r="N487" s="7">
        <f>Table1[[#This Row],[SE 2D constant-3D]]/Table1[[#This Row],[SE 3D simple:]]</f>
        <v>2.7626780438996512</v>
      </c>
      <c r="O487" s="7">
        <f>Table1[[#This Row],[SE 2D parabolic-3D]]/Table1[[#This Row],[SE 3D simple:]]</f>
        <v>2.7626780438996401</v>
      </c>
    </row>
    <row r="488" spans="1:15" x14ac:dyDescent="0.25">
      <c r="A488">
        <v>2.6250000000000002E-3</v>
      </c>
      <c r="B488">
        <v>3.5000000000000001E-3</v>
      </c>
      <c r="C488">
        <v>7.4999999999999997E-8</v>
      </c>
      <c r="D488">
        <v>5.0000000000000004E-18</v>
      </c>
      <c r="E488">
        <v>1000</v>
      </c>
      <c r="F488">
        <v>1.6799999999999999E-2</v>
      </c>
      <c r="G488" s="11">
        <v>0.87214335596503467</v>
      </c>
      <c r="H488" s="11">
        <f>Table1[[#This Row],[SE 2D constant]]*Table1[[#This Row],[h_ch]]</f>
        <v>2.4266060122834243E-3</v>
      </c>
      <c r="I488" s="11">
        <v>0.92442133801273296</v>
      </c>
      <c r="J488" s="11">
        <v>2.344300781841654E-3</v>
      </c>
      <c r="K488" s="11">
        <v>0.96814146658155198</v>
      </c>
      <c r="L488" s="9">
        <f>(Table1[[#This Row],[SE 2D constant]]-Table1[[#This Row],[SE 3D simple:]])*100</f>
        <v>5.2277982047698295</v>
      </c>
      <c r="M488" s="9">
        <f>(Table1[[#This Row],[SE 2D parabolic]]-Table1[[#This Row],[SE 3D simple:]])*100</f>
        <v>9.5998110616517316</v>
      </c>
      <c r="N488" s="7">
        <f>Table1[[#This Row],[SE 2D constant-3D]]/Table1[[#This Row],[SE 3D simple:]]</f>
        <v>5.9941959874076236</v>
      </c>
      <c r="O488" s="7">
        <f>Table1[[#This Row],[SE 2D parabolic-3D]]/Table1[[#This Row],[SE 3D simple:]]</f>
        <v>11.007148074905016</v>
      </c>
    </row>
    <row r="489" spans="1:15" x14ac:dyDescent="0.25">
      <c r="A489">
        <v>2.6250000000000002E-3</v>
      </c>
      <c r="B489">
        <v>3.5000000000000001E-3</v>
      </c>
      <c r="C489">
        <v>7.4999999999999997E-8</v>
      </c>
      <c r="D489">
        <v>5.0000000000000004E-18</v>
      </c>
      <c r="E489">
        <v>1250</v>
      </c>
      <c r="F489">
        <v>1.6799999999999999E-2</v>
      </c>
      <c r="G489" s="11">
        <v>0.99709441467554594</v>
      </c>
      <c r="H489" s="11">
        <f>Table1[[#This Row],[SE 2D constant]]*Table1[[#This Row],[h_ch]]</f>
        <v>2.6250000000000002E-3</v>
      </c>
      <c r="I489" s="11">
        <v>1</v>
      </c>
      <c r="J489" s="11">
        <v>2.6250000000000002E-3</v>
      </c>
      <c r="K489" s="11">
        <v>0.99999999999999989</v>
      </c>
      <c r="L489" s="9">
        <f>(Table1[[#This Row],[SE 2D constant]]-Table1[[#This Row],[SE 3D simple:]])*100</f>
        <v>0.2905585324454063</v>
      </c>
      <c r="M489" s="9">
        <f>(Table1[[#This Row],[SE 2D parabolic]]-Table1[[#This Row],[SE 3D simple:]])*100</f>
        <v>0.2905585324453952</v>
      </c>
      <c r="N489" s="7">
        <f>Table1[[#This Row],[SE 2D constant-3D]]/Table1[[#This Row],[SE 3D simple:]]</f>
        <v>0.29140523522033157</v>
      </c>
      <c r="O489" s="7">
        <f>Table1[[#This Row],[SE 2D parabolic-3D]]/Table1[[#This Row],[SE 3D simple:]]</f>
        <v>0.29140523522032047</v>
      </c>
    </row>
    <row r="490" spans="1:15" x14ac:dyDescent="0.25">
      <c r="A490">
        <v>2.6250000000000002E-3</v>
      </c>
      <c r="B490">
        <v>3.5000000000000001E-3</v>
      </c>
      <c r="C490">
        <v>7.4999999999999997E-8</v>
      </c>
      <c r="D490">
        <v>5.0000000000000004E-18</v>
      </c>
      <c r="E490">
        <v>1500</v>
      </c>
      <c r="F490">
        <v>1.6799999999999999E-2</v>
      </c>
      <c r="G490" s="11">
        <v>0.99920373704704113</v>
      </c>
      <c r="H490" s="11">
        <f>Table1[[#This Row],[SE 2D constant]]*Table1[[#This Row],[h_ch]]</f>
        <v>2.6250000000000002E-3</v>
      </c>
      <c r="I490" s="11">
        <v>1</v>
      </c>
      <c r="J490" s="11">
        <v>2.6250000000000002E-3</v>
      </c>
      <c r="K490" s="11">
        <v>0.99999999999999989</v>
      </c>
      <c r="L490" s="9">
        <f>(Table1[[#This Row],[SE 2D constant]]-Table1[[#This Row],[SE 3D simple:]])*100</f>
        <v>7.9626295295887051E-2</v>
      </c>
      <c r="M490" s="9">
        <f>(Table1[[#This Row],[SE 2D parabolic]]-Table1[[#This Row],[SE 3D simple:]])*100</f>
        <v>7.9626295295875948E-2</v>
      </c>
      <c r="N490" s="7">
        <f>Table1[[#This Row],[SE 2D constant-3D]]/Table1[[#This Row],[SE 3D simple:]]</f>
        <v>7.9689749290978037E-2</v>
      </c>
      <c r="O490" s="7">
        <f>Table1[[#This Row],[SE 2D parabolic-3D]]/Table1[[#This Row],[SE 3D simple:]]</f>
        <v>7.9689749290966921E-2</v>
      </c>
    </row>
    <row r="491" spans="1:15" x14ac:dyDescent="0.25">
      <c r="A491">
        <v>2.6250000000000002E-3</v>
      </c>
      <c r="B491">
        <v>3.5000000000000001E-3</v>
      </c>
      <c r="C491">
        <v>7.4999999999999997E-8</v>
      </c>
      <c r="D491">
        <v>7.5000000000000002E-18</v>
      </c>
      <c r="E491">
        <v>1000</v>
      </c>
      <c r="F491">
        <v>1.6799999999999999E-2</v>
      </c>
      <c r="G491" s="11">
        <v>0.95422971688436176</v>
      </c>
      <c r="H491" s="11">
        <f>Table1[[#This Row],[SE 2D constant]]*Table1[[#This Row],[h_ch]]</f>
        <v>2.6250000000000002E-3</v>
      </c>
      <c r="I491" s="11">
        <v>1</v>
      </c>
      <c r="J491" s="11">
        <v>2.6250000000000002E-3</v>
      </c>
      <c r="K491" s="11">
        <v>0.99999999999999989</v>
      </c>
      <c r="L491" s="9">
        <f>(Table1[[#This Row],[SE 2D constant]]-Table1[[#This Row],[SE 3D simple:]])*100</f>
        <v>4.5770283115638239</v>
      </c>
      <c r="M491" s="9">
        <f>(Table1[[#This Row],[SE 2D parabolic]]-Table1[[#This Row],[SE 3D simple:]])*100</f>
        <v>4.5770283115638133</v>
      </c>
      <c r="N491" s="7">
        <f>Table1[[#This Row],[SE 2D constant-3D]]/Table1[[#This Row],[SE 3D simple:]]</f>
        <v>4.7965686150586428</v>
      </c>
      <c r="O491" s="7">
        <f>Table1[[#This Row],[SE 2D parabolic-3D]]/Table1[[#This Row],[SE 3D simple:]]</f>
        <v>4.7965686150586313</v>
      </c>
    </row>
    <row r="492" spans="1:15" x14ac:dyDescent="0.25">
      <c r="A492">
        <v>2.6250000000000002E-3</v>
      </c>
      <c r="B492">
        <v>3.5000000000000001E-3</v>
      </c>
      <c r="C492">
        <v>7.4999999999999997E-8</v>
      </c>
      <c r="D492">
        <v>7.5000000000000002E-18</v>
      </c>
      <c r="E492">
        <v>1250</v>
      </c>
      <c r="F492">
        <v>1.6799999999999999E-2</v>
      </c>
      <c r="G492" s="11">
        <v>0.99920373704704113</v>
      </c>
      <c r="H492" s="11">
        <f>Table1[[#This Row],[SE 2D constant]]*Table1[[#This Row],[h_ch]]</f>
        <v>2.6250000000000002E-3</v>
      </c>
      <c r="I492" s="11">
        <v>1</v>
      </c>
      <c r="J492" s="11">
        <v>2.6250000000000002E-3</v>
      </c>
      <c r="K492" s="11">
        <v>0.99999999999999989</v>
      </c>
      <c r="L492" s="9">
        <f>(Table1[[#This Row],[SE 2D constant]]-Table1[[#This Row],[SE 3D simple:]])*100</f>
        <v>7.9626295295887051E-2</v>
      </c>
      <c r="M492" s="9">
        <f>(Table1[[#This Row],[SE 2D parabolic]]-Table1[[#This Row],[SE 3D simple:]])*100</f>
        <v>7.9626295295875948E-2</v>
      </c>
      <c r="N492" s="7">
        <f>Table1[[#This Row],[SE 2D constant-3D]]/Table1[[#This Row],[SE 3D simple:]]</f>
        <v>7.9689749290978037E-2</v>
      </c>
      <c r="O492" s="7">
        <f>Table1[[#This Row],[SE 2D parabolic-3D]]/Table1[[#This Row],[SE 3D simple:]]</f>
        <v>7.9689749290966921E-2</v>
      </c>
    </row>
    <row r="493" spans="1:15" x14ac:dyDescent="0.25">
      <c r="A493">
        <v>2.6250000000000002E-3</v>
      </c>
      <c r="B493">
        <v>3.5000000000000001E-3</v>
      </c>
      <c r="C493">
        <v>7.4999999999999997E-8</v>
      </c>
      <c r="D493">
        <v>7.5000000000000002E-18</v>
      </c>
      <c r="E493">
        <v>1500</v>
      </c>
      <c r="F493">
        <v>1.6799999999999999E-2</v>
      </c>
      <c r="G493" s="11">
        <v>0.99920373704704113</v>
      </c>
      <c r="H493" s="11">
        <f>Table1[[#This Row],[SE 2D constant]]*Table1[[#This Row],[h_ch]]</f>
        <v>2.6250000000000002E-3</v>
      </c>
      <c r="I493" s="11">
        <v>1</v>
      </c>
      <c r="J493" s="11">
        <v>2.6250000000000002E-3</v>
      </c>
      <c r="K493" s="11">
        <v>0.99999999999999989</v>
      </c>
      <c r="L493" s="9">
        <f>(Table1[[#This Row],[SE 2D constant]]-Table1[[#This Row],[SE 3D simple:]])*100</f>
        <v>7.9626295295887051E-2</v>
      </c>
      <c r="M493" s="9">
        <f>(Table1[[#This Row],[SE 2D parabolic]]-Table1[[#This Row],[SE 3D simple:]])*100</f>
        <v>7.9626295295875948E-2</v>
      </c>
      <c r="N493" s="7">
        <f>Table1[[#This Row],[SE 2D constant-3D]]/Table1[[#This Row],[SE 3D simple:]]</f>
        <v>7.9689749290978037E-2</v>
      </c>
      <c r="O493" s="7">
        <f>Table1[[#This Row],[SE 2D parabolic-3D]]/Table1[[#This Row],[SE 3D simple:]]</f>
        <v>7.9689749290966921E-2</v>
      </c>
    </row>
    <row r="494" spans="1:15" x14ac:dyDescent="0.25">
      <c r="A494">
        <v>2.6250000000000002E-3</v>
      </c>
      <c r="B494">
        <v>3.5000000000000001E-3</v>
      </c>
      <c r="C494">
        <v>7.4999999999999997E-8</v>
      </c>
      <c r="D494">
        <v>1.0000000000000001E-17</v>
      </c>
      <c r="E494">
        <v>1000</v>
      </c>
      <c r="F494">
        <v>1.6799999999999999E-2</v>
      </c>
      <c r="G494" s="11">
        <v>0.99920373704704113</v>
      </c>
      <c r="H494" s="11">
        <f>Table1[[#This Row],[SE 2D constant]]*Table1[[#This Row],[h_ch]]</f>
        <v>2.6250000000000002E-3</v>
      </c>
      <c r="I494" s="11">
        <v>1</v>
      </c>
      <c r="J494" s="11">
        <v>2.6250000000000002E-3</v>
      </c>
      <c r="K494" s="11">
        <v>0.99999999999999989</v>
      </c>
      <c r="L494" s="9">
        <f>(Table1[[#This Row],[SE 2D constant]]-Table1[[#This Row],[SE 3D simple:]])*100</f>
        <v>7.9626295295887051E-2</v>
      </c>
      <c r="M494" s="9">
        <f>(Table1[[#This Row],[SE 2D parabolic]]-Table1[[#This Row],[SE 3D simple:]])*100</f>
        <v>7.9626295295875948E-2</v>
      </c>
      <c r="N494" s="7">
        <f>Table1[[#This Row],[SE 2D constant-3D]]/Table1[[#This Row],[SE 3D simple:]]</f>
        <v>7.9689749290978037E-2</v>
      </c>
      <c r="O494" s="7">
        <f>Table1[[#This Row],[SE 2D parabolic-3D]]/Table1[[#This Row],[SE 3D simple:]]</f>
        <v>7.9689749290966921E-2</v>
      </c>
    </row>
    <row r="495" spans="1:15" x14ac:dyDescent="0.25">
      <c r="A495">
        <v>2.6250000000000002E-3</v>
      </c>
      <c r="B495">
        <v>3.5000000000000001E-3</v>
      </c>
      <c r="C495">
        <v>7.4999999999999997E-8</v>
      </c>
      <c r="D495">
        <v>1.0000000000000001E-17</v>
      </c>
      <c r="E495">
        <v>1250</v>
      </c>
      <c r="F495">
        <v>1.6799999999999999E-2</v>
      </c>
      <c r="G495" s="11">
        <v>0.99920373704704113</v>
      </c>
      <c r="H495" s="11">
        <f>Table1[[#This Row],[SE 2D constant]]*Table1[[#This Row],[h_ch]]</f>
        <v>2.6250000000000002E-3</v>
      </c>
      <c r="I495" s="11">
        <v>1</v>
      </c>
      <c r="J495" s="11">
        <v>2.6250000000000002E-3</v>
      </c>
      <c r="K495" s="11">
        <v>0.99999999999999989</v>
      </c>
      <c r="L495" s="9">
        <f>(Table1[[#This Row],[SE 2D constant]]-Table1[[#This Row],[SE 3D simple:]])*100</f>
        <v>7.9626295295887051E-2</v>
      </c>
      <c r="M495" s="9">
        <f>(Table1[[#This Row],[SE 2D parabolic]]-Table1[[#This Row],[SE 3D simple:]])*100</f>
        <v>7.9626295295875948E-2</v>
      </c>
      <c r="N495" s="7">
        <f>Table1[[#This Row],[SE 2D constant-3D]]/Table1[[#This Row],[SE 3D simple:]]</f>
        <v>7.9689749290978037E-2</v>
      </c>
      <c r="O495" s="7">
        <f>Table1[[#This Row],[SE 2D parabolic-3D]]/Table1[[#This Row],[SE 3D simple:]]</f>
        <v>7.9689749290966921E-2</v>
      </c>
    </row>
    <row r="496" spans="1:15" x14ac:dyDescent="0.25">
      <c r="A496">
        <v>2.6250000000000002E-3</v>
      </c>
      <c r="B496">
        <v>3.5000000000000001E-3</v>
      </c>
      <c r="C496">
        <v>7.4999999999999997E-8</v>
      </c>
      <c r="D496">
        <v>1.0000000000000001E-17</v>
      </c>
      <c r="E496">
        <v>1500</v>
      </c>
      <c r="F496">
        <v>1.6799999999999999E-2</v>
      </c>
      <c r="G496" s="11">
        <v>0.99920373704704113</v>
      </c>
      <c r="H496" s="11">
        <f>Table1[[#This Row],[SE 2D constant]]*Table1[[#This Row],[h_ch]]</f>
        <v>2.6250000000000002E-3</v>
      </c>
      <c r="I496" s="11">
        <v>1</v>
      </c>
      <c r="J496" s="11">
        <v>2.6250000000000002E-3</v>
      </c>
      <c r="K496" s="11">
        <v>0.99999999999999989</v>
      </c>
      <c r="L496" s="9">
        <f>(Table1[[#This Row],[SE 2D constant]]-Table1[[#This Row],[SE 3D simple:]])*100</f>
        <v>7.9626295295887051E-2</v>
      </c>
      <c r="M496" s="9">
        <f>(Table1[[#This Row],[SE 2D parabolic]]-Table1[[#This Row],[SE 3D simple:]])*100</f>
        <v>7.9626295295875948E-2</v>
      </c>
      <c r="N496" s="7">
        <f>Table1[[#This Row],[SE 2D constant-3D]]/Table1[[#This Row],[SE 3D simple:]]</f>
        <v>7.9689749290978037E-2</v>
      </c>
      <c r="O496" s="7">
        <f>Table1[[#This Row],[SE 2D parabolic-3D]]/Table1[[#This Row],[SE 3D simple:]]</f>
        <v>7.9689749290966921E-2</v>
      </c>
    </row>
    <row r="497" spans="1:15" x14ac:dyDescent="0.25">
      <c r="A497">
        <v>2.6250000000000002E-3</v>
      </c>
      <c r="B497">
        <v>3.5000000000000001E-3</v>
      </c>
      <c r="C497">
        <v>9.9999999999999995E-8</v>
      </c>
      <c r="D497">
        <v>1.0000000000000001E-18</v>
      </c>
      <c r="E497">
        <v>1000</v>
      </c>
      <c r="F497">
        <v>2.24E-2</v>
      </c>
      <c r="G497" s="11">
        <v>0.48523077045405322</v>
      </c>
      <c r="H497" s="11">
        <f>Table1[[#This Row],[SE 2D constant]]*Table1[[#This Row],[h_ch]]</f>
        <v>1.570462444567756E-3</v>
      </c>
      <c r="I497" s="11">
        <v>0.59827140745438323</v>
      </c>
      <c r="J497" s="11">
        <v>1.4134025991349029E-3</v>
      </c>
      <c r="K497" s="11">
        <v>0.5575450357145243</v>
      </c>
      <c r="L497" s="9">
        <f>(Table1[[#This Row],[SE 2D constant]]-Table1[[#This Row],[SE 3D simple:]])*100</f>
        <v>11.304063700033002</v>
      </c>
      <c r="M497" s="9">
        <f>(Table1[[#This Row],[SE 2D parabolic]]-Table1[[#This Row],[SE 3D simple:]])*100</f>
        <v>7.231426526047108</v>
      </c>
      <c r="N497" s="7">
        <f>Table1[[#This Row],[SE 2D constant-3D]]/Table1[[#This Row],[SE 3D simple:]]</f>
        <v>23.29626311508493</v>
      </c>
      <c r="O497" s="7">
        <f>Table1[[#This Row],[SE 2D parabolic-3D]]/Table1[[#This Row],[SE 3D simple:]]</f>
        <v>14.903066677491047</v>
      </c>
    </row>
    <row r="498" spans="1:15" x14ac:dyDescent="0.25">
      <c r="A498">
        <v>2.6250000000000002E-3</v>
      </c>
      <c r="B498">
        <v>3.5000000000000001E-3</v>
      </c>
      <c r="C498">
        <v>9.9999999999999995E-8</v>
      </c>
      <c r="D498">
        <v>1.0000000000000001E-18</v>
      </c>
      <c r="E498">
        <v>1250</v>
      </c>
      <c r="F498">
        <v>2.24E-2</v>
      </c>
      <c r="G498" s="11">
        <v>0.59980792091644686</v>
      </c>
      <c r="H498" s="11">
        <f>Table1[[#This Row],[SE 2D constant]]*Table1[[#This Row],[h_ch]]</f>
        <v>1.8312002513481021E-3</v>
      </c>
      <c r="I498" s="11">
        <v>0.69760009575165793</v>
      </c>
      <c r="J498" s="11">
        <v>1.6417954575500149E-3</v>
      </c>
      <c r="K498" s="11">
        <v>0.68422063154058854</v>
      </c>
      <c r="L498" s="9">
        <f>(Table1[[#This Row],[SE 2D constant]]-Table1[[#This Row],[SE 3D simple:]])*100</f>
        <v>9.7792174835211085</v>
      </c>
      <c r="M498" s="9">
        <f>(Table1[[#This Row],[SE 2D parabolic]]-Table1[[#This Row],[SE 3D simple:]])*100</f>
        <v>8.4412710624141685</v>
      </c>
      <c r="N498" s="7">
        <f>Table1[[#This Row],[SE 2D constant-3D]]/Table1[[#This Row],[SE 3D simple:]]</f>
        <v>16.303915207687549</v>
      </c>
      <c r="O498" s="7">
        <f>Table1[[#This Row],[SE 2D parabolic-3D]]/Table1[[#This Row],[SE 3D simple:]]</f>
        <v>14.073290411898439</v>
      </c>
    </row>
    <row r="499" spans="1:15" x14ac:dyDescent="0.25">
      <c r="A499">
        <v>2.6250000000000002E-3</v>
      </c>
      <c r="B499">
        <v>3.5000000000000001E-3</v>
      </c>
      <c r="C499">
        <v>9.9999999999999995E-8</v>
      </c>
      <c r="D499">
        <v>1.0000000000000001E-18</v>
      </c>
      <c r="E499">
        <v>1500</v>
      </c>
      <c r="F499">
        <v>2.24E-2</v>
      </c>
      <c r="G499" s="11">
        <v>0.70292342063434621</v>
      </c>
      <c r="H499" s="11">
        <f>Table1[[#This Row],[SE 2D constant]]*Table1[[#This Row],[h_ch]]</f>
        <v>2.0553682035703096E-3</v>
      </c>
      <c r="I499" s="11">
        <v>0.78299741088392738</v>
      </c>
      <c r="J499" s="11">
        <v>1.8610457795481951E-3</v>
      </c>
      <c r="K499" s="11">
        <v>0.79520398157931083</v>
      </c>
      <c r="L499" s="9">
        <f>(Table1[[#This Row],[SE 2D constant]]-Table1[[#This Row],[SE 3D simple:]])*100</f>
        <v>8.0073990249581168</v>
      </c>
      <c r="M499" s="9">
        <f>(Table1[[#This Row],[SE 2D parabolic]]-Table1[[#This Row],[SE 3D simple:]])*100</f>
        <v>9.2280560944964627</v>
      </c>
      <c r="N499" s="7">
        <f>Table1[[#This Row],[SE 2D constant-3D]]/Table1[[#This Row],[SE 3D simple:]]</f>
        <v>11.391566691193644</v>
      </c>
      <c r="O499" s="7">
        <f>Table1[[#This Row],[SE 2D parabolic-3D]]/Table1[[#This Row],[SE 3D simple:]]</f>
        <v>13.128110151983122</v>
      </c>
    </row>
    <row r="500" spans="1:15" x14ac:dyDescent="0.25">
      <c r="A500">
        <v>2.6250000000000002E-3</v>
      </c>
      <c r="B500">
        <v>3.5000000000000001E-3</v>
      </c>
      <c r="C500">
        <v>9.9999999999999995E-8</v>
      </c>
      <c r="D500">
        <v>2.5000000000000002E-18</v>
      </c>
      <c r="E500">
        <v>1000</v>
      </c>
      <c r="F500">
        <v>2.24E-2</v>
      </c>
      <c r="G500" s="11">
        <v>0.64699184555119227</v>
      </c>
      <c r="H500" s="11">
        <f>Table1[[#This Row],[SE 2D constant]]*Table1[[#This Row],[h_ch]]</f>
        <v>1.9354133916427863E-3</v>
      </c>
      <c r="I500" s="11">
        <v>0.73730033967344233</v>
      </c>
      <c r="J500" s="11">
        <v>1.7372455010373389E-3</v>
      </c>
      <c r="K500" s="11">
        <v>0.73423888600880327</v>
      </c>
      <c r="L500" s="9">
        <f>(Table1[[#This Row],[SE 2D constant]]-Table1[[#This Row],[SE 3D simple:]])*100</f>
        <v>9.030849412225006</v>
      </c>
      <c r="M500" s="9">
        <f>(Table1[[#This Row],[SE 2D parabolic]]-Table1[[#This Row],[SE 3D simple:]])*100</f>
        <v>8.7247040457611007</v>
      </c>
      <c r="N500" s="7">
        <f>Table1[[#This Row],[SE 2D constant-3D]]/Table1[[#This Row],[SE 3D simple:]]</f>
        <v>13.958212107806935</v>
      </c>
      <c r="O500" s="7">
        <f>Table1[[#This Row],[SE 2D parabolic-3D]]/Table1[[#This Row],[SE 3D simple:]]</f>
        <v>13.485029379818933</v>
      </c>
    </row>
    <row r="501" spans="1:15" x14ac:dyDescent="0.25">
      <c r="A501">
        <v>2.6250000000000002E-3</v>
      </c>
      <c r="B501">
        <v>3.5000000000000001E-3</v>
      </c>
      <c r="C501">
        <v>9.9999999999999995E-8</v>
      </c>
      <c r="D501">
        <v>2.5000000000000002E-18</v>
      </c>
      <c r="E501">
        <v>1250</v>
      </c>
      <c r="F501">
        <v>2.24E-2</v>
      </c>
      <c r="G501" s="11">
        <v>0.77695395882190688</v>
      </c>
      <c r="H501" s="11">
        <f>Table1[[#This Row],[SE 2D constant]]*Table1[[#This Row],[h_ch]]</f>
        <v>2.2153134576906588E-3</v>
      </c>
      <c r="I501" s="11">
        <v>0.84392893626310805</v>
      </c>
      <c r="J501" s="11">
        <v>2.0386549636015219E-3</v>
      </c>
      <c r="K501" s="11">
        <v>0.8726077261658306</v>
      </c>
      <c r="L501" s="9">
        <f>(Table1[[#This Row],[SE 2D constant]]-Table1[[#This Row],[SE 3D simple:]])*100</f>
        <v>6.6974977441201178</v>
      </c>
      <c r="M501" s="9">
        <f>(Table1[[#This Row],[SE 2D parabolic]]-Table1[[#This Row],[SE 3D simple:]])*100</f>
        <v>9.5653767343923732</v>
      </c>
      <c r="N501" s="7">
        <f>Table1[[#This Row],[SE 2D constant-3D]]/Table1[[#This Row],[SE 3D simple:]]</f>
        <v>8.6201990067410357</v>
      </c>
      <c r="O501" s="7">
        <f>Table1[[#This Row],[SE 2D parabolic-3D]]/Table1[[#This Row],[SE 3D simple:]]</f>
        <v>12.311381679419366</v>
      </c>
    </row>
    <row r="502" spans="1:15" x14ac:dyDescent="0.25">
      <c r="A502">
        <v>2.6250000000000002E-3</v>
      </c>
      <c r="B502">
        <v>3.5000000000000001E-3</v>
      </c>
      <c r="C502">
        <v>9.9999999999999995E-8</v>
      </c>
      <c r="D502">
        <v>2.5000000000000002E-18</v>
      </c>
      <c r="E502">
        <v>1500</v>
      </c>
      <c r="F502">
        <v>2.24E-2</v>
      </c>
      <c r="G502" s="11">
        <v>0.88734434529637107</v>
      </c>
      <c r="H502" s="11">
        <f>Table1[[#This Row],[SE 2D constant]]*Table1[[#This Row],[h_ch]]</f>
        <v>2.4594149382290609E-3</v>
      </c>
      <c r="I502" s="11">
        <v>0.93691997646821357</v>
      </c>
      <c r="J502" s="11">
        <v>2.415244313115246E-3</v>
      </c>
      <c r="K502" s="11">
        <v>0.98186507861566408</v>
      </c>
      <c r="L502" s="9">
        <f>(Table1[[#This Row],[SE 2D constant]]-Table1[[#This Row],[SE 3D simple:]])*100</f>
        <v>4.9575631171842494</v>
      </c>
      <c r="M502" s="9">
        <f>(Table1[[#This Row],[SE 2D parabolic]]-Table1[[#This Row],[SE 3D simple:]])*100</f>
        <v>9.4520733319293004</v>
      </c>
      <c r="N502" s="7">
        <f>Table1[[#This Row],[SE 2D constant-3D]]/Table1[[#This Row],[SE 3D simple:]]</f>
        <v>5.5869664842777969</v>
      </c>
      <c r="O502" s="7">
        <f>Table1[[#This Row],[SE 2D parabolic-3D]]/Table1[[#This Row],[SE 3D simple:]]</f>
        <v>10.652091695893242</v>
      </c>
    </row>
    <row r="503" spans="1:15" x14ac:dyDescent="0.25">
      <c r="A503">
        <v>2.6250000000000002E-3</v>
      </c>
      <c r="B503">
        <v>3.5000000000000001E-3</v>
      </c>
      <c r="C503">
        <v>9.9999999999999995E-8</v>
      </c>
      <c r="D503">
        <v>5.0000000000000004E-18</v>
      </c>
      <c r="E503">
        <v>1000</v>
      </c>
      <c r="F503">
        <v>2.24E-2</v>
      </c>
      <c r="G503" s="11">
        <v>0.78335596104872451</v>
      </c>
      <c r="H503" s="11">
        <f>Table1[[#This Row],[SE 2D constant]]*Table1[[#This Row],[h_ch]]</f>
        <v>2.230842744809506E-3</v>
      </c>
      <c r="I503" s="11">
        <v>0.84984485516552599</v>
      </c>
      <c r="J503" s="11">
        <v>2.055737179432254E-3</v>
      </c>
      <c r="K503" s="11">
        <v>0.87931025257237794</v>
      </c>
      <c r="L503" s="9">
        <f>(Table1[[#This Row],[SE 2D constant]]-Table1[[#This Row],[SE 3D simple:]])*100</f>
        <v>6.6488894116801482</v>
      </c>
      <c r="M503" s="9">
        <f>(Table1[[#This Row],[SE 2D parabolic]]-Table1[[#This Row],[SE 3D simple:]])*100</f>
        <v>9.5954291523653428</v>
      </c>
      <c r="N503" s="7">
        <f>Table1[[#This Row],[SE 2D constant-3D]]/Table1[[#This Row],[SE 3D simple:]]</f>
        <v>8.4876987503597867</v>
      </c>
      <c r="O503" s="7">
        <f>Table1[[#This Row],[SE 2D parabolic-3D]]/Table1[[#This Row],[SE 3D simple:]]</f>
        <v>12.24913019046843</v>
      </c>
    </row>
    <row r="504" spans="1:15" x14ac:dyDescent="0.25">
      <c r="A504">
        <v>2.6250000000000002E-3</v>
      </c>
      <c r="B504">
        <v>3.5000000000000001E-3</v>
      </c>
      <c r="C504">
        <v>9.9999999999999995E-8</v>
      </c>
      <c r="D504">
        <v>5.0000000000000004E-18</v>
      </c>
      <c r="E504">
        <v>1250</v>
      </c>
      <c r="F504">
        <v>2.24E-2</v>
      </c>
      <c r="G504" s="11">
        <v>0.91815797449206771</v>
      </c>
      <c r="H504" s="11">
        <f>Table1[[#This Row],[SE 2D constant]]*Table1[[#This Row],[h_ch]]</f>
        <v>2.5308994892475566E-3</v>
      </c>
      <c r="I504" s="11">
        <v>0.96415218638002154</v>
      </c>
      <c r="J504" s="11">
        <v>2.6250000000000002E-3</v>
      </c>
      <c r="K504" s="11">
        <v>0.99999999999999989</v>
      </c>
      <c r="L504" s="9">
        <f>(Table1[[#This Row],[SE 2D constant]]-Table1[[#This Row],[SE 3D simple:]])*100</f>
        <v>4.5994211887953824</v>
      </c>
      <c r="M504" s="9">
        <f>(Table1[[#This Row],[SE 2D parabolic]]-Table1[[#This Row],[SE 3D simple:]])*100</f>
        <v>8.1842025507932181</v>
      </c>
      <c r="N504" s="7">
        <f>Table1[[#This Row],[SE 2D constant-3D]]/Table1[[#This Row],[SE 3D simple:]]</f>
        <v>5.0094006876537982</v>
      </c>
      <c r="O504" s="7">
        <f>Table1[[#This Row],[SE 2D parabolic-3D]]/Table1[[#This Row],[SE 3D simple:]]</f>
        <v>8.9137194014143191</v>
      </c>
    </row>
    <row r="505" spans="1:15" x14ac:dyDescent="0.25">
      <c r="A505">
        <v>2.6250000000000002E-3</v>
      </c>
      <c r="B505">
        <v>3.5000000000000001E-3</v>
      </c>
      <c r="C505">
        <v>9.9999999999999995E-8</v>
      </c>
      <c r="D505">
        <v>5.0000000000000004E-18</v>
      </c>
      <c r="E505">
        <v>1500</v>
      </c>
      <c r="F505">
        <v>2.24E-2</v>
      </c>
      <c r="G505" s="11">
        <v>0.99920373704704113</v>
      </c>
      <c r="H505" s="11">
        <f>Table1[[#This Row],[SE 2D constant]]*Table1[[#This Row],[h_ch]]</f>
        <v>2.6250000000000002E-3</v>
      </c>
      <c r="I505" s="11">
        <v>1</v>
      </c>
      <c r="J505" s="11">
        <v>2.6250000000000002E-3</v>
      </c>
      <c r="K505" s="11">
        <v>0.99999999999999989</v>
      </c>
      <c r="L505" s="9">
        <f>(Table1[[#This Row],[SE 2D constant]]-Table1[[#This Row],[SE 3D simple:]])*100</f>
        <v>7.9626295295887051E-2</v>
      </c>
      <c r="M505" s="9">
        <f>(Table1[[#This Row],[SE 2D parabolic]]-Table1[[#This Row],[SE 3D simple:]])*100</f>
        <v>7.9626295295875948E-2</v>
      </c>
      <c r="N505" s="7">
        <f>Table1[[#This Row],[SE 2D constant-3D]]/Table1[[#This Row],[SE 3D simple:]]</f>
        <v>7.9689749290978037E-2</v>
      </c>
      <c r="O505" s="7">
        <f>Table1[[#This Row],[SE 2D parabolic-3D]]/Table1[[#This Row],[SE 3D simple:]]</f>
        <v>7.9689749290966921E-2</v>
      </c>
    </row>
    <row r="506" spans="1:15" x14ac:dyDescent="0.25">
      <c r="A506">
        <v>2.6250000000000002E-3</v>
      </c>
      <c r="B506">
        <v>3.5000000000000001E-3</v>
      </c>
      <c r="C506">
        <v>9.9999999999999995E-8</v>
      </c>
      <c r="D506">
        <v>7.5000000000000002E-18</v>
      </c>
      <c r="E506">
        <v>1000</v>
      </c>
      <c r="F506">
        <v>2.24E-2</v>
      </c>
      <c r="G506" s="11">
        <v>0.86687994483916064</v>
      </c>
      <c r="H506" s="11">
        <f>Table1[[#This Row],[SE 2D constant]]*Table1[[#This Row],[h_ch]]</f>
        <v>2.4146168671710508E-3</v>
      </c>
      <c r="I506" s="11">
        <v>0.91985404463659071</v>
      </c>
      <c r="J506" s="11">
        <v>2.3205972683942558E-3</v>
      </c>
      <c r="K506" s="11">
        <v>0.96277658721404868</v>
      </c>
      <c r="L506" s="9">
        <f>(Table1[[#This Row],[SE 2D constant]]-Table1[[#This Row],[SE 3D simple:]])*100</f>
        <v>5.2974099797430068</v>
      </c>
      <c r="M506" s="9">
        <f>(Table1[[#This Row],[SE 2D parabolic]]-Table1[[#This Row],[SE 3D simple:]])*100</f>
        <v>9.5896642374888046</v>
      </c>
      <c r="N506" s="7">
        <f>Table1[[#This Row],[SE 2D constant-3D]]/Table1[[#This Row],[SE 3D simple:]]</f>
        <v>6.1108922997703896</v>
      </c>
      <c r="O506" s="7">
        <f>Table1[[#This Row],[SE 2D parabolic-3D]]/Table1[[#This Row],[SE 3D simple:]]</f>
        <v>11.062274879675586</v>
      </c>
    </row>
    <row r="507" spans="1:15" x14ac:dyDescent="0.25">
      <c r="A507">
        <v>2.6250000000000002E-3</v>
      </c>
      <c r="B507">
        <v>3.5000000000000001E-3</v>
      </c>
      <c r="C507">
        <v>9.9999999999999995E-8</v>
      </c>
      <c r="D507">
        <v>7.5000000000000002E-18</v>
      </c>
      <c r="E507">
        <v>1250</v>
      </c>
      <c r="F507">
        <v>2.24E-2</v>
      </c>
      <c r="G507" s="11">
        <v>0.99412709860817405</v>
      </c>
      <c r="H507" s="11">
        <f>Table1[[#This Row],[SE 2D constant]]*Table1[[#This Row],[h_ch]]</f>
        <v>2.6250000000000002E-3</v>
      </c>
      <c r="I507" s="11">
        <v>1</v>
      </c>
      <c r="J507" s="11">
        <v>2.6250000000000002E-3</v>
      </c>
      <c r="K507" s="11">
        <v>0.99999999999999989</v>
      </c>
      <c r="L507" s="9">
        <f>(Table1[[#This Row],[SE 2D constant]]-Table1[[#This Row],[SE 3D simple:]])*100</f>
        <v>0.58729013918259465</v>
      </c>
      <c r="M507" s="9">
        <f>(Table1[[#This Row],[SE 2D parabolic]]-Table1[[#This Row],[SE 3D simple:]])*100</f>
        <v>0.58729013918258355</v>
      </c>
      <c r="N507" s="7">
        <f>Table1[[#This Row],[SE 2D constant-3D]]/Table1[[#This Row],[SE 3D simple:]]</f>
        <v>0.59075961213091288</v>
      </c>
      <c r="O507" s="7">
        <f>Table1[[#This Row],[SE 2D parabolic-3D]]/Table1[[#This Row],[SE 3D simple:]]</f>
        <v>0.59075961213090167</v>
      </c>
    </row>
    <row r="508" spans="1:15" x14ac:dyDescent="0.25">
      <c r="A508">
        <v>2.6250000000000002E-3</v>
      </c>
      <c r="B508">
        <v>3.5000000000000001E-3</v>
      </c>
      <c r="C508">
        <v>9.9999999999999995E-8</v>
      </c>
      <c r="D508">
        <v>7.5000000000000002E-18</v>
      </c>
      <c r="E508">
        <v>1500</v>
      </c>
      <c r="F508">
        <v>2.24E-2</v>
      </c>
      <c r="G508" s="11">
        <v>0.99920373704704113</v>
      </c>
      <c r="H508" s="11">
        <f>Table1[[#This Row],[SE 2D constant]]*Table1[[#This Row],[h_ch]]</f>
        <v>2.6250000000000002E-3</v>
      </c>
      <c r="I508" s="11">
        <v>1</v>
      </c>
      <c r="J508" s="11">
        <v>2.6250000000000002E-3</v>
      </c>
      <c r="K508" s="11">
        <v>0.99999999999999989</v>
      </c>
      <c r="L508" s="9">
        <f>(Table1[[#This Row],[SE 2D constant]]-Table1[[#This Row],[SE 3D simple:]])*100</f>
        <v>7.9626295295887051E-2</v>
      </c>
      <c r="M508" s="9">
        <f>(Table1[[#This Row],[SE 2D parabolic]]-Table1[[#This Row],[SE 3D simple:]])*100</f>
        <v>7.9626295295875948E-2</v>
      </c>
      <c r="N508" s="7">
        <f>Table1[[#This Row],[SE 2D constant-3D]]/Table1[[#This Row],[SE 3D simple:]]</f>
        <v>7.9689749290978037E-2</v>
      </c>
      <c r="O508" s="7">
        <f>Table1[[#This Row],[SE 2D parabolic-3D]]/Table1[[#This Row],[SE 3D simple:]]</f>
        <v>7.9689749290966921E-2</v>
      </c>
    </row>
    <row r="509" spans="1:15" x14ac:dyDescent="0.25">
      <c r="A509">
        <v>2.6250000000000002E-3</v>
      </c>
      <c r="B509">
        <v>3.5000000000000001E-3</v>
      </c>
      <c r="C509">
        <v>9.9999999999999995E-8</v>
      </c>
      <c r="D509">
        <v>1.0000000000000001E-17</v>
      </c>
      <c r="E509">
        <v>1000</v>
      </c>
      <c r="F509">
        <v>2.24E-2</v>
      </c>
      <c r="G509" s="11">
        <v>0.92510719541829933</v>
      </c>
      <c r="H509" s="11">
        <f>Table1[[#This Row],[SE 2D constant]]*Table1[[#This Row],[h_ch]]</f>
        <v>2.5480285522628426E-3</v>
      </c>
      <c r="I509" s="11">
        <v>0.97067754371917803</v>
      </c>
      <c r="J509" s="11">
        <v>2.6250000000000002E-3</v>
      </c>
      <c r="K509" s="11">
        <v>0.99999999999999989</v>
      </c>
      <c r="L509" s="9">
        <f>(Table1[[#This Row],[SE 2D constant]]-Table1[[#This Row],[SE 3D simple:]])*100</f>
        <v>4.5570348300878694</v>
      </c>
      <c r="M509" s="9">
        <f>(Table1[[#This Row],[SE 2D parabolic]]-Table1[[#This Row],[SE 3D simple:]])*100</f>
        <v>7.4892804581700556</v>
      </c>
      <c r="N509" s="7">
        <f>Table1[[#This Row],[SE 2D constant-3D]]/Table1[[#This Row],[SE 3D simple:]]</f>
        <v>4.925953286988916</v>
      </c>
      <c r="O509" s="7">
        <f>Table1[[#This Row],[SE 2D parabolic-3D]]/Table1[[#This Row],[SE 3D simple:]]</f>
        <v>8.095581242110736</v>
      </c>
    </row>
    <row r="510" spans="1:15" x14ac:dyDescent="0.25">
      <c r="A510">
        <v>2.6250000000000002E-3</v>
      </c>
      <c r="B510">
        <v>3.5000000000000001E-3</v>
      </c>
      <c r="C510">
        <v>9.9999999999999995E-8</v>
      </c>
      <c r="D510">
        <v>1.0000000000000001E-17</v>
      </c>
      <c r="E510">
        <v>1250</v>
      </c>
      <c r="F510">
        <v>2.24E-2</v>
      </c>
      <c r="G510" s="11">
        <v>0.99920373704704113</v>
      </c>
      <c r="H510" s="11">
        <f>Table1[[#This Row],[SE 2D constant]]*Table1[[#This Row],[h_ch]]</f>
        <v>2.6250000000000002E-3</v>
      </c>
      <c r="I510" s="11">
        <v>1</v>
      </c>
      <c r="J510" s="11">
        <v>2.6250000000000002E-3</v>
      </c>
      <c r="K510" s="11">
        <v>0.99999999999999989</v>
      </c>
      <c r="L510" s="9">
        <f>(Table1[[#This Row],[SE 2D constant]]-Table1[[#This Row],[SE 3D simple:]])*100</f>
        <v>7.9626295295887051E-2</v>
      </c>
      <c r="M510" s="9">
        <f>(Table1[[#This Row],[SE 2D parabolic]]-Table1[[#This Row],[SE 3D simple:]])*100</f>
        <v>7.9626295295875948E-2</v>
      </c>
      <c r="N510" s="7">
        <f>Table1[[#This Row],[SE 2D constant-3D]]/Table1[[#This Row],[SE 3D simple:]]</f>
        <v>7.9689749290978037E-2</v>
      </c>
      <c r="O510" s="7">
        <f>Table1[[#This Row],[SE 2D parabolic-3D]]/Table1[[#This Row],[SE 3D simple:]]</f>
        <v>7.9689749290966921E-2</v>
      </c>
    </row>
    <row r="511" spans="1:15" x14ac:dyDescent="0.25">
      <c r="A511">
        <v>2.6250000000000002E-3</v>
      </c>
      <c r="B511">
        <v>3.5000000000000001E-3</v>
      </c>
      <c r="C511">
        <v>9.9999999999999995E-8</v>
      </c>
      <c r="D511">
        <v>1.0000000000000001E-17</v>
      </c>
      <c r="E511">
        <v>1500</v>
      </c>
      <c r="F511">
        <v>2.24E-2</v>
      </c>
      <c r="G511" s="11">
        <v>0.99920373704704113</v>
      </c>
      <c r="H511" s="11">
        <f>Table1[[#This Row],[SE 2D constant]]*Table1[[#This Row],[h_ch]]</f>
        <v>2.6250000000000002E-3</v>
      </c>
      <c r="I511" s="11">
        <v>1</v>
      </c>
      <c r="J511" s="11">
        <v>2.6250000000000002E-3</v>
      </c>
      <c r="K511" s="11">
        <v>0.99999999999999989</v>
      </c>
      <c r="L511" s="9">
        <f>(Table1[[#This Row],[SE 2D constant]]-Table1[[#This Row],[SE 3D simple:]])*100</f>
        <v>7.9626295295887051E-2</v>
      </c>
      <c r="M511" s="9">
        <f>(Table1[[#This Row],[SE 2D parabolic]]-Table1[[#This Row],[SE 3D simple:]])*100</f>
        <v>7.9626295295875948E-2</v>
      </c>
      <c r="N511" s="7">
        <f>Table1[[#This Row],[SE 2D constant-3D]]/Table1[[#This Row],[SE 3D simple:]]</f>
        <v>7.9689749290978037E-2</v>
      </c>
      <c r="O511" s="7">
        <f>Table1[[#This Row],[SE 2D parabolic-3D]]/Table1[[#This Row],[SE 3D simple:]]</f>
        <v>7.9689749290966921E-2</v>
      </c>
    </row>
    <row r="512" spans="1:15" x14ac:dyDescent="0.25">
      <c r="A512">
        <v>2.6250000000000002E-3</v>
      </c>
      <c r="B512">
        <v>3.5000000000000001E-3</v>
      </c>
      <c r="C512">
        <v>1.4999999999999999E-7</v>
      </c>
      <c r="D512">
        <v>1.0000000000000001E-18</v>
      </c>
      <c r="E512">
        <v>1000</v>
      </c>
      <c r="F512">
        <v>3.3599999999999998E-2</v>
      </c>
      <c r="G512" s="11">
        <v>0.39331997044187972</v>
      </c>
      <c r="H512" s="11">
        <f>Table1[[#This Row],[SE 2D constant]]*Table1[[#This Row],[h_ch]]</f>
        <v>1.3453347004456374E-3</v>
      </c>
      <c r="I512" s="11">
        <v>0.51250845731262373</v>
      </c>
      <c r="J512" s="11">
        <v>1.231638720271974E-3</v>
      </c>
      <c r="K512" s="11">
        <v>0.45385201512660039</v>
      </c>
      <c r="L512" s="9">
        <f>(Table1[[#This Row],[SE 2D constant]]-Table1[[#This Row],[SE 3D simple:]])*100</f>
        <v>11.918848687074401</v>
      </c>
      <c r="M512" s="9">
        <f>(Table1[[#This Row],[SE 2D parabolic]]-Table1[[#This Row],[SE 3D simple:]])*100</f>
        <v>6.0532044684720674</v>
      </c>
      <c r="N512" s="7">
        <f>Table1[[#This Row],[SE 2D constant-3D]]/Table1[[#This Row],[SE 3D simple:]]</f>
        <v>30.303187182903624</v>
      </c>
      <c r="O512" s="7">
        <f>Table1[[#This Row],[SE 2D parabolic-3D]]/Table1[[#This Row],[SE 3D simple:]]</f>
        <v>15.390025738259684</v>
      </c>
    </row>
    <row r="513" spans="1:15" x14ac:dyDescent="0.25">
      <c r="A513">
        <v>2.6250000000000002E-3</v>
      </c>
      <c r="B513">
        <v>3.5000000000000001E-3</v>
      </c>
      <c r="C513">
        <v>1.4999999999999999E-7</v>
      </c>
      <c r="D513">
        <v>1.0000000000000001E-18</v>
      </c>
      <c r="E513">
        <v>1250</v>
      </c>
      <c r="F513">
        <v>3.3599999999999998E-2</v>
      </c>
      <c r="G513" s="11">
        <v>0.49494012603644771</v>
      </c>
      <c r="H513" s="11">
        <f>Table1[[#This Row],[SE 2D constant]]*Table1[[#This Row],[h_ch]]</f>
        <v>1.5923945708098757E-3</v>
      </c>
      <c r="I513" s="11">
        <v>0.60662650316566691</v>
      </c>
      <c r="J513" s="11">
        <v>1.432430277290591E-3</v>
      </c>
      <c r="K513" s="11">
        <v>0.56834085281715252</v>
      </c>
      <c r="L513" s="9">
        <f>(Table1[[#This Row],[SE 2D constant]]-Table1[[#This Row],[SE 3D simple:]])*100</f>
        <v>11.168637712921919</v>
      </c>
      <c r="M513" s="9">
        <f>(Table1[[#This Row],[SE 2D parabolic]]-Table1[[#This Row],[SE 3D simple:]])*100</f>
        <v>7.3400726780704808</v>
      </c>
      <c r="N513" s="7">
        <f>Table1[[#This Row],[SE 2D constant-3D]]/Table1[[#This Row],[SE 3D simple:]]</f>
        <v>22.565633953266204</v>
      </c>
      <c r="O513" s="7">
        <f>Table1[[#This Row],[SE 2D parabolic-3D]]/Table1[[#This Row],[SE 3D simple:]]</f>
        <v>14.830223479455681</v>
      </c>
    </row>
    <row r="514" spans="1:15" x14ac:dyDescent="0.25">
      <c r="A514">
        <v>2.6250000000000002E-3</v>
      </c>
      <c r="B514">
        <v>3.5000000000000001E-3</v>
      </c>
      <c r="C514">
        <v>1.4999999999999999E-7</v>
      </c>
      <c r="D514">
        <v>1.0000000000000001E-18</v>
      </c>
      <c r="E514">
        <v>1500</v>
      </c>
      <c r="F514">
        <v>3.3599999999999998E-2</v>
      </c>
      <c r="G514" s="11">
        <v>0.58831862089764275</v>
      </c>
      <c r="H514" s="11">
        <f>Table1[[#This Row],[SE 2D constant]]*Table1[[#This Row],[h_ch]]</f>
        <v>1.805156705092569E-3</v>
      </c>
      <c r="I514" s="11">
        <v>0.68767874479716906</v>
      </c>
      <c r="J514" s="11">
        <v>1.617507990413426E-3</v>
      </c>
      <c r="K514" s="11">
        <v>0.67115283811307758</v>
      </c>
      <c r="L514" s="9">
        <f>(Table1[[#This Row],[SE 2D constant]]-Table1[[#This Row],[SE 3D simple:]])*100</f>
        <v>9.93601238995263</v>
      </c>
      <c r="M514" s="9">
        <f>(Table1[[#This Row],[SE 2D parabolic]]-Table1[[#This Row],[SE 3D simple:]])*100</f>
        <v>8.2834217215434833</v>
      </c>
      <c r="N514" s="7">
        <f>Table1[[#This Row],[SE 2D constant-3D]]/Table1[[#This Row],[SE 3D simple:]]</f>
        <v>16.888828667011246</v>
      </c>
      <c r="O514" s="7">
        <f>Table1[[#This Row],[SE 2D parabolic-3D]]/Table1[[#This Row],[SE 3D simple:]]</f>
        <v>14.079822441970022</v>
      </c>
    </row>
    <row r="515" spans="1:15" x14ac:dyDescent="0.25">
      <c r="A515">
        <v>2.6250000000000002E-3</v>
      </c>
      <c r="B515">
        <v>3.5000000000000001E-3</v>
      </c>
      <c r="C515">
        <v>1.4999999999999999E-7</v>
      </c>
      <c r="D515">
        <v>2.5000000000000002E-18</v>
      </c>
      <c r="E515">
        <v>1000</v>
      </c>
      <c r="F515">
        <v>3.3599999999999998E-2</v>
      </c>
      <c r="G515" s="11">
        <v>0.53703282481119752</v>
      </c>
      <c r="H515" s="11">
        <f>Table1[[#This Row],[SE 2D constant]]*Table1[[#This Row],[h_ch]]</f>
        <v>1.6896036698214301E-3</v>
      </c>
      <c r="I515" s="11">
        <v>0.64365854088435426</v>
      </c>
      <c r="J515" s="11">
        <v>1.5144762611315741E-3</v>
      </c>
      <c r="K515" s="11">
        <v>0.61450395458709695</v>
      </c>
      <c r="L515" s="9">
        <f>(Table1[[#This Row],[SE 2D constant]]-Table1[[#This Row],[SE 3D simple:]])*100</f>
        <v>10.662571607315673</v>
      </c>
      <c r="M515" s="9">
        <f>(Table1[[#This Row],[SE 2D parabolic]]-Table1[[#This Row],[SE 3D simple:]])*100</f>
        <v>7.7471129775899428</v>
      </c>
      <c r="N515" s="7">
        <f>Table1[[#This Row],[SE 2D constant-3D]]/Table1[[#This Row],[SE 3D simple:]]</f>
        <v>19.854599411245058</v>
      </c>
      <c r="O515" s="7">
        <f>Table1[[#This Row],[SE 2D parabolic-3D]]/Table1[[#This Row],[SE 3D simple:]]</f>
        <v>14.425771795818187</v>
      </c>
    </row>
    <row r="516" spans="1:15" x14ac:dyDescent="0.25">
      <c r="A516">
        <v>2.6250000000000002E-3</v>
      </c>
      <c r="B516">
        <v>3.5000000000000001E-3</v>
      </c>
      <c r="C516">
        <v>1.4999999999999999E-7</v>
      </c>
      <c r="D516">
        <v>2.5000000000000002E-18</v>
      </c>
      <c r="E516">
        <v>1250</v>
      </c>
      <c r="F516">
        <v>3.3599999999999998E-2</v>
      </c>
      <c r="G516" s="11">
        <v>0.65735327679108058</v>
      </c>
      <c r="H516" s="11">
        <f>Table1[[#This Row],[SE 2D constant]]*Table1[[#This Row],[h_ch]]</f>
        <v>1.9568303905627242E-3</v>
      </c>
      <c r="I516" s="11">
        <v>0.74545919640484726</v>
      </c>
      <c r="J516" s="11">
        <v>1.7605169393843389E-3</v>
      </c>
      <c r="K516" s="11">
        <v>0.74606649791887125</v>
      </c>
      <c r="L516" s="9">
        <f>(Table1[[#This Row],[SE 2D constant]]-Table1[[#This Row],[SE 3D simple:]])*100</f>
        <v>8.8105919613766677</v>
      </c>
      <c r="M516" s="9">
        <f>(Table1[[#This Row],[SE 2D parabolic]]-Table1[[#This Row],[SE 3D simple:]])*100</f>
        <v>8.8713221127790671</v>
      </c>
      <c r="N516" s="7">
        <f>Table1[[#This Row],[SE 2D constant-3D]]/Table1[[#This Row],[SE 3D simple:]]</f>
        <v>13.403130816334004</v>
      </c>
      <c r="O516" s="7">
        <f>Table1[[#This Row],[SE 2D parabolic-3D]]/Table1[[#This Row],[SE 3D simple:]]</f>
        <v>13.495516681813914</v>
      </c>
    </row>
    <row r="517" spans="1:15" x14ac:dyDescent="0.25">
      <c r="A517">
        <v>2.6250000000000002E-3</v>
      </c>
      <c r="B517">
        <v>3.5000000000000001E-3</v>
      </c>
      <c r="C517">
        <v>1.4999999999999999E-7</v>
      </c>
      <c r="D517">
        <v>2.5000000000000002E-18</v>
      </c>
      <c r="E517">
        <v>1500</v>
      </c>
      <c r="F517">
        <v>3.3599999999999998E-2</v>
      </c>
      <c r="G517" s="11">
        <v>0.76376272853725469</v>
      </c>
      <c r="H517" s="11">
        <f>Table1[[#This Row],[SE 2D constant]]*Table1[[#This Row],[h_ch]]</f>
        <v>2.1874822144115303E-3</v>
      </c>
      <c r="I517" s="11">
        <v>0.83332655787105914</v>
      </c>
      <c r="J517" s="11">
        <v>2.006589290937502E-3</v>
      </c>
      <c r="K517" s="11">
        <v>0.85964916141066217</v>
      </c>
      <c r="L517" s="9">
        <f>(Table1[[#This Row],[SE 2D constant]]-Table1[[#This Row],[SE 3D simple:]])*100</f>
        <v>6.9563829333804446</v>
      </c>
      <c r="M517" s="9">
        <f>(Table1[[#This Row],[SE 2D parabolic]]-Table1[[#This Row],[SE 3D simple:]])*100</f>
        <v>9.5886432873407479</v>
      </c>
      <c r="N517" s="7">
        <f>Table1[[#This Row],[SE 2D constant-3D]]/Table1[[#This Row],[SE 3D simple:]]</f>
        <v>9.1080419002681499</v>
      </c>
      <c r="O517" s="7">
        <f>Table1[[#This Row],[SE 2D parabolic-3D]]/Table1[[#This Row],[SE 3D simple:]]</f>
        <v>12.554479197623001</v>
      </c>
    </row>
    <row r="518" spans="1:15" x14ac:dyDescent="0.25">
      <c r="A518">
        <v>2.6250000000000002E-3</v>
      </c>
      <c r="B518">
        <v>3.5000000000000001E-3</v>
      </c>
      <c r="C518">
        <v>1.4999999999999999E-7</v>
      </c>
      <c r="D518">
        <v>5.0000000000000004E-18</v>
      </c>
      <c r="E518">
        <v>1000</v>
      </c>
      <c r="F518">
        <v>3.3599999999999998E-2</v>
      </c>
      <c r="G518" s="11">
        <v>0.66326844803318985</v>
      </c>
      <c r="H518" s="11">
        <f>Table1[[#This Row],[SE 2D constant]]*Table1[[#This Row],[h_ch]]</f>
        <v>1.9708942927376054E-3</v>
      </c>
      <c r="I518" s="11">
        <v>0.75081687342384962</v>
      </c>
      <c r="J518" s="11">
        <v>1.772449618759601E-3</v>
      </c>
      <c r="K518" s="11">
        <v>0.75206932992859732</v>
      </c>
      <c r="L518" s="9">
        <f>(Table1[[#This Row],[SE 2D constant]]-Table1[[#This Row],[SE 3D simple:]])*100</f>
        <v>8.7548425390659759</v>
      </c>
      <c r="M518" s="9">
        <f>(Table1[[#This Row],[SE 2D parabolic]]-Table1[[#This Row],[SE 3D simple:]])*100</f>
        <v>8.8800881895407464</v>
      </c>
      <c r="N518" s="7">
        <f>Table1[[#This Row],[SE 2D constant-3D]]/Table1[[#This Row],[SE 3D simple:]]</f>
        <v>13.199546224499262</v>
      </c>
      <c r="O518" s="7">
        <f>Table1[[#This Row],[SE 2D parabolic-3D]]/Table1[[#This Row],[SE 3D simple:]]</f>
        <v>13.388377233792959</v>
      </c>
    </row>
    <row r="519" spans="1:15" x14ac:dyDescent="0.25">
      <c r="A519">
        <v>2.6250000000000002E-3</v>
      </c>
      <c r="B519">
        <v>3.5000000000000001E-3</v>
      </c>
      <c r="C519">
        <v>1.4999999999999999E-7</v>
      </c>
      <c r="D519">
        <v>5.0000000000000004E-18</v>
      </c>
      <c r="E519">
        <v>1250</v>
      </c>
      <c r="F519">
        <v>3.3599999999999998E-2</v>
      </c>
      <c r="G519" s="11">
        <v>0.79414452709433669</v>
      </c>
      <c r="H519" s="11">
        <f>Table1[[#This Row],[SE 2D constant]]*Table1[[#This Row],[h_ch]]</f>
        <v>2.2542858418528253E-3</v>
      </c>
      <c r="I519" s="11">
        <v>0.85877555880107626</v>
      </c>
      <c r="J519" s="11">
        <v>2.085264177638985E-3</v>
      </c>
      <c r="K519" s="11">
        <v>0.89055452960589143</v>
      </c>
      <c r="L519" s="9">
        <f>(Table1[[#This Row],[SE 2D constant]]-Table1[[#This Row],[SE 3D simple:]])*100</f>
        <v>6.4631031706739561</v>
      </c>
      <c r="M519" s="9">
        <f>(Table1[[#This Row],[SE 2D parabolic]]-Table1[[#This Row],[SE 3D simple:]])*100</f>
        <v>9.6410002511554733</v>
      </c>
      <c r="N519" s="7">
        <f>Table1[[#This Row],[SE 2D constant-3D]]/Table1[[#This Row],[SE 3D simple:]]</f>
        <v>8.1384470334657379</v>
      </c>
      <c r="O519" s="7">
        <f>Table1[[#This Row],[SE 2D parabolic-3D]]/Table1[[#This Row],[SE 3D simple:]]</f>
        <v>12.140107905081887</v>
      </c>
    </row>
    <row r="520" spans="1:15" x14ac:dyDescent="0.25">
      <c r="A520">
        <v>2.6250000000000002E-3</v>
      </c>
      <c r="B520">
        <v>3.5000000000000001E-3</v>
      </c>
      <c r="C520">
        <v>1.4999999999999999E-7</v>
      </c>
      <c r="D520">
        <v>5.0000000000000004E-18</v>
      </c>
      <c r="E520">
        <v>1500</v>
      </c>
      <c r="F520">
        <v>3.3599999999999998E-2</v>
      </c>
      <c r="G520" s="11">
        <v>0.90461239270662841</v>
      </c>
      <c r="H520" s="11">
        <f>Table1[[#This Row],[SE 2D constant]]*Table1[[#This Row],[h_ch]]</f>
        <v>2.4968438610475847E-3</v>
      </c>
      <c r="I520" s="11">
        <v>0.95117861373241319</v>
      </c>
      <c r="J520" s="11">
        <v>2.5416907144426831E-3</v>
      </c>
      <c r="K520" s="11">
        <v>0.99704224570728828</v>
      </c>
      <c r="L520" s="9">
        <f>(Table1[[#This Row],[SE 2D constant]]-Table1[[#This Row],[SE 3D simple:]])*100</f>
        <v>4.6566221025784778</v>
      </c>
      <c r="M520" s="9">
        <f>(Table1[[#This Row],[SE 2D parabolic]]-Table1[[#This Row],[SE 3D simple:]])*100</f>
        <v>9.2429853000659872</v>
      </c>
      <c r="N520" s="7">
        <f>Table1[[#This Row],[SE 2D constant-3D]]/Table1[[#This Row],[SE 3D simple:]]</f>
        <v>5.1476434991629061</v>
      </c>
      <c r="O520" s="7">
        <f>Table1[[#This Row],[SE 2D parabolic-3D]]/Table1[[#This Row],[SE 3D simple:]]</f>
        <v>10.21761958446168</v>
      </c>
    </row>
    <row r="521" spans="1:15" x14ac:dyDescent="0.25">
      <c r="A521">
        <v>2.6250000000000002E-3</v>
      </c>
      <c r="B521">
        <v>3.5000000000000001E-3</v>
      </c>
      <c r="C521">
        <v>1.4999999999999999E-7</v>
      </c>
      <c r="D521">
        <v>7.5000000000000002E-18</v>
      </c>
      <c r="E521">
        <v>1000</v>
      </c>
      <c r="F521">
        <v>3.3599999999999998E-2</v>
      </c>
      <c r="G521" s="11">
        <v>0.74263083834920274</v>
      </c>
      <c r="H521" s="11">
        <f>Table1[[#This Row],[SE 2D constant]]*Table1[[#This Row],[h_ch]]</f>
        <v>2.1342787489292978E-3</v>
      </c>
      <c r="I521" s="11">
        <v>0.81305857102068479</v>
      </c>
      <c r="J521" s="11">
        <v>1.9528946480353239E-3</v>
      </c>
      <c r="K521" s="11">
        <v>0.83690056505548471</v>
      </c>
      <c r="L521" s="9">
        <f>(Table1[[#This Row],[SE 2D constant]]-Table1[[#This Row],[SE 3D simple:]])*100</f>
        <v>7.0427732671482062</v>
      </c>
      <c r="M521" s="9">
        <f>(Table1[[#This Row],[SE 2D parabolic]]-Table1[[#This Row],[SE 3D simple:]])*100</f>
        <v>9.4269726706281975</v>
      </c>
      <c r="N521" s="7">
        <f>Table1[[#This Row],[SE 2D constant-3D]]/Table1[[#This Row],[SE 3D simple:]]</f>
        <v>9.4835453949146746</v>
      </c>
      <c r="O521" s="7">
        <f>Table1[[#This Row],[SE 2D parabolic-3D]]/Table1[[#This Row],[SE 3D simple:]]</f>
        <v>12.694022633888267</v>
      </c>
    </row>
    <row r="522" spans="1:15" x14ac:dyDescent="0.25">
      <c r="A522">
        <v>2.6250000000000002E-3</v>
      </c>
      <c r="B522">
        <v>3.5000000000000001E-3</v>
      </c>
      <c r="C522">
        <v>1.4999999999999999E-7</v>
      </c>
      <c r="D522">
        <v>7.5000000000000002E-18</v>
      </c>
      <c r="E522">
        <v>1250</v>
      </c>
      <c r="F522">
        <v>3.3599999999999998E-2</v>
      </c>
      <c r="G522" s="11">
        <v>0.8770540549817194</v>
      </c>
      <c r="H522" s="11">
        <f>Table1[[#This Row],[SE 2D constant]]*Table1[[#This Row],[h_ch]]</f>
        <v>2.4368099833371568E-3</v>
      </c>
      <c r="I522" s="11">
        <v>0.9283085650808216</v>
      </c>
      <c r="J522" s="11">
        <v>2.365397218659688E-3</v>
      </c>
      <c r="K522" s="11">
        <v>0.9725930729968788</v>
      </c>
      <c r="L522" s="9">
        <f>(Table1[[#This Row],[SE 2D constant]]-Table1[[#This Row],[SE 3D simple:]])*100</f>
        <v>5.1254510099102202</v>
      </c>
      <c r="M522" s="9">
        <f>(Table1[[#This Row],[SE 2D parabolic]]-Table1[[#This Row],[SE 3D simple:]])*100</f>
        <v>9.5539018015159414</v>
      </c>
      <c r="N522" s="7">
        <f>Table1[[#This Row],[SE 2D constant-3D]]/Table1[[#This Row],[SE 3D simple:]]</f>
        <v>5.8439396988102983</v>
      </c>
      <c r="O522" s="7">
        <f>Table1[[#This Row],[SE 2D parabolic-3D]]/Table1[[#This Row],[SE 3D simple:]]</f>
        <v>10.893173285328547</v>
      </c>
    </row>
    <row r="523" spans="1:15" x14ac:dyDescent="0.25">
      <c r="A523">
        <v>2.6250000000000002E-3</v>
      </c>
      <c r="B523">
        <v>3.5000000000000001E-3</v>
      </c>
      <c r="C523">
        <v>1.4999999999999999E-7</v>
      </c>
      <c r="D523">
        <v>7.5000000000000002E-18</v>
      </c>
      <c r="E523">
        <v>1500</v>
      </c>
      <c r="F523">
        <v>3.3599999999999998E-2</v>
      </c>
      <c r="G523" s="11">
        <v>0.98314330008288364</v>
      </c>
      <c r="H523" s="11">
        <f>Table1[[#This Row],[SE 2D constant]]*Table1[[#This Row],[h_ch]]</f>
        <v>2.6250000000000002E-3</v>
      </c>
      <c r="I523" s="11">
        <v>1</v>
      </c>
      <c r="J523" s="11">
        <v>2.6250000000000002E-3</v>
      </c>
      <c r="K523" s="11">
        <v>0.99999999999999989</v>
      </c>
      <c r="L523" s="9">
        <f>(Table1[[#This Row],[SE 2D constant]]-Table1[[#This Row],[SE 3D simple:]])*100</f>
        <v>1.6856699917116358</v>
      </c>
      <c r="M523" s="9">
        <f>(Table1[[#This Row],[SE 2D parabolic]]-Table1[[#This Row],[SE 3D simple:]])*100</f>
        <v>1.6856699917116247</v>
      </c>
      <c r="N523" s="7">
        <f>Table1[[#This Row],[SE 2D constant-3D]]/Table1[[#This Row],[SE 3D simple:]]</f>
        <v>1.7145720177002943</v>
      </c>
      <c r="O523" s="7">
        <f>Table1[[#This Row],[SE 2D parabolic-3D]]/Table1[[#This Row],[SE 3D simple:]]</f>
        <v>1.714572017700283</v>
      </c>
    </row>
    <row r="524" spans="1:15" x14ac:dyDescent="0.25">
      <c r="A524">
        <v>2.6250000000000002E-3</v>
      </c>
      <c r="B524">
        <v>3.5000000000000001E-3</v>
      </c>
      <c r="C524">
        <v>1.4999999999999999E-7</v>
      </c>
      <c r="D524">
        <v>1.0000000000000001E-17</v>
      </c>
      <c r="E524">
        <v>1000</v>
      </c>
      <c r="F524">
        <v>3.3599999999999998E-2</v>
      </c>
      <c r="G524" s="11">
        <v>0.8007223500490982</v>
      </c>
      <c r="H524" s="11">
        <f>Table1[[#This Row],[SE 2D constant]]*Table1[[#This Row],[h_ch]]</f>
        <v>2.2694209180865489E-3</v>
      </c>
      <c r="I524" s="11">
        <v>0.86454130212820901</v>
      </c>
      <c r="J524" s="11">
        <v>2.1037130218614E-3</v>
      </c>
      <c r="K524" s="11">
        <v>0.89735429809816092</v>
      </c>
      <c r="L524" s="9">
        <f>(Table1[[#This Row],[SE 2D constant]]-Table1[[#This Row],[SE 3D simple:]])*100</f>
        <v>6.3818952079110813</v>
      </c>
      <c r="M524" s="9">
        <f>(Table1[[#This Row],[SE 2D parabolic]]-Table1[[#This Row],[SE 3D simple:]])*100</f>
        <v>9.6631948049062721</v>
      </c>
      <c r="N524" s="7">
        <f>Table1[[#This Row],[SE 2D constant-3D]]/Table1[[#This Row],[SE 3D simple:]]</f>
        <v>7.9701724418205142</v>
      </c>
      <c r="O524" s="7">
        <f>Table1[[#This Row],[SE 2D parabolic-3D]]/Table1[[#This Row],[SE 3D simple:]]</f>
        <v>12.068096768266491</v>
      </c>
    </row>
    <row r="525" spans="1:15" x14ac:dyDescent="0.25">
      <c r="A525">
        <v>2.6250000000000002E-3</v>
      </c>
      <c r="B525">
        <v>3.5000000000000001E-3</v>
      </c>
      <c r="C525">
        <v>1.4999999999999999E-7</v>
      </c>
      <c r="D525">
        <v>1.0000000000000001E-17</v>
      </c>
      <c r="E525">
        <v>1250</v>
      </c>
      <c r="F525">
        <v>3.3599999999999998E-2</v>
      </c>
      <c r="G525" s="11">
        <v>0.93509368384041658</v>
      </c>
      <c r="H525" s="11">
        <f>Table1[[#This Row],[SE 2D constant]]*Table1[[#This Row],[h_ch]]</f>
        <v>2.5690560897417285E-3</v>
      </c>
      <c r="I525" s="11">
        <v>0.97868803418732508</v>
      </c>
      <c r="J525" s="11">
        <v>2.6250000000000002E-3</v>
      </c>
      <c r="K525" s="11">
        <v>0.99999999999999989</v>
      </c>
      <c r="L525" s="9">
        <f>(Table1[[#This Row],[SE 2D constant]]-Table1[[#This Row],[SE 3D simple:]])*100</f>
        <v>4.3594350346908506</v>
      </c>
      <c r="M525" s="9">
        <f>(Table1[[#This Row],[SE 2D parabolic]]-Table1[[#This Row],[SE 3D simple:]])*100</f>
        <v>6.490631615958331</v>
      </c>
      <c r="N525" s="7">
        <f>Table1[[#This Row],[SE 2D constant-3D]]/Table1[[#This Row],[SE 3D simple:]]</f>
        <v>4.6620302436293999</v>
      </c>
      <c r="O525" s="7">
        <f>Table1[[#This Row],[SE 2D parabolic-3D]]/Table1[[#This Row],[SE 3D simple:]]</f>
        <v>6.941156515250321</v>
      </c>
    </row>
    <row r="526" spans="1:15" x14ac:dyDescent="0.25">
      <c r="A526">
        <v>2.6250000000000002E-3</v>
      </c>
      <c r="B526">
        <v>3.5000000000000001E-3</v>
      </c>
      <c r="C526">
        <v>1.4999999999999999E-7</v>
      </c>
      <c r="D526">
        <v>1.0000000000000001E-17</v>
      </c>
      <c r="E526">
        <v>1500</v>
      </c>
      <c r="F526">
        <v>3.3599999999999998E-2</v>
      </c>
      <c r="G526" s="11">
        <v>0.99920373704704113</v>
      </c>
      <c r="H526" s="11">
        <f>Table1[[#This Row],[SE 2D constant]]*Table1[[#This Row],[h_ch]]</f>
        <v>2.6250000000000002E-3</v>
      </c>
      <c r="I526" s="11">
        <v>1</v>
      </c>
      <c r="J526" s="11">
        <v>2.6250000000000002E-3</v>
      </c>
      <c r="K526" s="11">
        <v>0.99999999999999989</v>
      </c>
      <c r="L526" s="9">
        <f>(Table1[[#This Row],[SE 2D constant]]-Table1[[#This Row],[SE 3D simple:]])*100</f>
        <v>7.9626295295887051E-2</v>
      </c>
      <c r="M526" s="9">
        <f>(Table1[[#This Row],[SE 2D parabolic]]-Table1[[#This Row],[SE 3D simple:]])*100</f>
        <v>7.9626295295875948E-2</v>
      </c>
      <c r="N526" s="7">
        <f>Table1[[#This Row],[SE 2D constant-3D]]/Table1[[#This Row],[SE 3D simple:]]</f>
        <v>7.9689749290978037E-2</v>
      </c>
      <c r="O526" s="7">
        <f>Table1[[#This Row],[SE 2D parabolic-3D]]/Table1[[#This Row],[SE 3D simple:]]</f>
        <v>7.9689749290966921E-2</v>
      </c>
    </row>
    <row r="527" spans="1:15" x14ac:dyDescent="0.25">
      <c r="A527">
        <v>3.5000000000000001E-3</v>
      </c>
      <c r="B527">
        <v>3.5000000000000001E-3</v>
      </c>
      <c r="C527">
        <v>2.4999999999999999E-8</v>
      </c>
      <c r="D527">
        <v>1.0000000000000001E-18</v>
      </c>
      <c r="E527">
        <v>1000</v>
      </c>
      <c r="F527">
        <v>4.1999999999999997E-3</v>
      </c>
      <c r="G527" s="11">
        <v>0.69089144773336109</v>
      </c>
      <c r="H527" s="11">
        <f>Table1[[#This Row],[SE 2D constant]]*Table1[[#This Row],[h_ch]]</f>
        <v>2.6470676670408144E-3</v>
      </c>
      <c r="I527" s="11">
        <v>0.75630504772594698</v>
      </c>
      <c r="J527" s="11">
        <v>2.41388909997392E-3</v>
      </c>
      <c r="K527" s="11">
        <v>0.77087453404763651</v>
      </c>
      <c r="L527" s="9">
        <f>(Table1[[#This Row],[SE 2D constant]]-Table1[[#This Row],[SE 3D simple:]])*100</f>
        <v>6.5413599992585887</v>
      </c>
      <c r="M527" s="9">
        <f>(Table1[[#This Row],[SE 2D parabolic]]-Table1[[#This Row],[SE 3D simple:]])*100</f>
        <v>7.998308631427542</v>
      </c>
      <c r="N527" s="7">
        <f>Table1[[#This Row],[SE 2D constant-3D]]/Table1[[#This Row],[SE 3D simple:]]</f>
        <v>9.4679996701639961</v>
      </c>
      <c r="O527" s="7">
        <f>Table1[[#This Row],[SE 2D parabolic-3D]]/Table1[[#This Row],[SE 3D simple:]]</f>
        <v>11.576794962027618</v>
      </c>
    </row>
    <row r="528" spans="1:15" x14ac:dyDescent="0.25">
      <c r="A528">
        <v>3.5000000000000001E-3</v>
      </c>
      <c r="B528">
        <v>3.5000000000000001E-3</v>
      </c>
      <c r="C528">
        <v>2.4999999999999999E-8</v>
      </c>
      <c r="D528">
        <v>1.0000000000000001E-18</v>
      </c>
      <c r="E528">
        <v>1250</v>
      </c>
      <c r="F528">
        <v>4.1999999999999997E-3</v>
      </c>
      <c r="G528" s="11">
        <v>0.80504040811263156</v>
      </c>
      <c r="H528" s="11">
        <f>Table1[[#This Row],[SE 2D constant]]*Table1[[#This Row],[h_ch]]</f>
        <v>2.9741588307666596E-3</v>
      </c>
      <c r="I528" s="11">
        <v>0.8497596659333313</v>
      </c>
      <c r="J528" s="11">
        <v>2.7785632629758888E-3</v>
      </c>
      <c r="K528" s="11">
        <v>0.89005314547238834</v>
      </c>
      <c r="L528" s="9">
        <f>(Table1[[#This Row],[SE 2D constant]]-Table1[[#This Row],[SE 3D simple:]])*100</f>
        <v>4.4719257820699738</v>
      </c>
      <c r="M528" s="9">
        <f>(Table1[[#This Row],[SE 2D parabolic]]-Table1[[#This Row],[SE 3D simple:]])*100</f>
        <v>8.501273735975678</v>
      </c>
      <c r="N528" s="7">
        <f>Table1[[#This Row],[SE 2D constant-3D]]/Table1[[#This Row],[SE 3D simple:]]</f>
        <v>5.5549084704383134</v>
      </c>
      <c r="O528" s="7">
        <f>Table1[[#This Row],[SE 2D parabolic-3D]]/Table1[[#This Row],[SE 3D simple:]]</f>
        <v>10.560058414839572</v>
      </c>
    </row>
    <row r="529" spans="1:15" x14ac:dyDescent="0.25">
      <c r="A529">
        <v>3.5000000000000001E-3</v>
      </c>
      <c r="B529">
        <v>3.5000000000000001E-3</v>
      </c>
      <c r="C529">
        <v>2.4999999999999999E-8</v>
      </c>
      <c r="D529">
        <v>1.0000000000000001E-18</v>
      </c>
      <c r="E529">
        <v>1500</v>
      </c>
      <c r="F529">
        <v>4.1999999999999997E-3</v>
      </c>
      <c r="G529" s="11">
        <v>0.8999626652901791</v>
      </c>
      <c r="H529" s="11">
        <f>Table1[[#This Row],[SE 2D constant]]*Table1[[#This Row],[h_ch]]</f>
        <v>3.252967184979241E-3</v>
      </c>
      <c r="I529" s="11">
        <v>0.92941919570835452</v>
      </c>
      <c r="J529" s="11">
        <v>3.2336493857523609E-3</v>
      </c>
      <c r="K529" s="11">
        <v>0.98350771812705029</v>
      </c>
      <c r="L529" s="9">
        <f>(Table1[[#This Row],[SE 2D constant]]-Table1[[#This Row],[SE 3D simple:]])*100</f>
        <v>2.945653041817542</v>
      </c>
      <c r="M529" s="9">
        <f>(Table1[[#This Row],[SE 2D parabolic]]-Table1[[#This Row],[SE 3D simple:]])*100</f>
        <v>8.3545052836871196</v>
      </c>
      <c r="N529" s="7">
        <f>Table1[[#This Row],[SE 2D constant-3D]]/Table1[[#This Row],[SE 3D simple:]]</f>
        <v>3.2730836016044749</v>
      </c>
      <c r="O529" s="7">
        <f>Table1[[#This Row],[SE 2D parabolic-3D]]/Table1[[#This Row],[SE 3D simple:]]</f>
        <v>9.2831687423314815</v>
      </c>
    </row>
    <row r="530" spans="1:15" x14ac:dyDescent="0.25">
      <c r="A530">
        <v>3.5000000000000001E-3</v>
      </c>
      <c r="B530">
        <v>3.5000000000000001E-3</v>
      </c>
      <c r="C530">
        <v>2.4999999999999999E-8</v>
      </c>
      <c r="D530">
        <v>2.5000000000000002E-18</v>
      </c>
      <c r="E530">
        <v>1000</v>
      </c>
      <c r="F530">
        <v>4.1999999999999997E-3</v>
      </c>
      <c r="G530" s="11">
        <v>0.85321291738357441</v>
      </c>
      <c r="H530" s="11">
        <f>Table1[[#This Row],[SE 2D constant]]*Table1[[#This Row],[h_ch]]</f>
        <v>3.1173684298662621E-3</v>
      </c>
      <c r="I530" s="11">
        <v>0.8906766942475034</v>
      </c>
      <c r="J530" s="11">
        <v>2.9744569930793422E-3</v>
      </c>
      <c r="K530" s="11">
        <v>0.93913126366226518</v>
      </c>
      <c r="L530" s="9">
        <f>(Table1[[#This Row],[SE 2D constant]]-Table1[[#This Row],[SE 3D simple:]])*100</f>
        <v>3.7463776863928988</v>
      </c>
      <c r="M530" s="9">
        <f>(Table1[[#This Row],[SE 2D parabolic]]-Table1[[#This Row],[SE 3D simple:]])*100</f>
        <v>8.5918346278690763</v>
      </c>
      <c r="N530" s="7">
        <f>Table1[[#This Row],[SE 2D constant-3D]]/Table1[[#This Row],[SE 3D simple:]]</f>
        <v>4.3909059627008196</v>
      </c>
      <c r="O530" s="7">
        <f>Table1[[#This Row],[SE 2D parabolic-3D]]/Table1[[#This Row],[SE 3D simple:]]</f>
        <v>10.069977203599334</v>
      </c>
    </row>
    <row r="531" spans="1:15" x14ac:dyDescent="0.25">
      <c r="A531">
        <v>3.5000000000000001E-3</v>
      </c>
      <c r="B531">
        <v>3.5000000000000001E-3</v>
      </c>
      <c r="C531">
        <v>2.4999999999999999E-8</v>
      </c>
      <c r="D531">
        <v>2.5000000000000002E-18</v>
      </c>
      <c r="E531">
        <v>1250</v>
      </c>
      <c r="F531">
        <v>4.1999999999999997E-3</v>
      </c>
      <c r="G531" s="11">
        <v>0.96705220813072446</v>
      </c>
      <c r="H531" s="11">
        <f>Table1[[#This Row],[SE 2D constant]]*Table1[[#This Row],[h_ch]]</f>
        <v>3.5000000000000001E-3</v>
      </c>
      <c r="I531" s="11">
        <v>1</v>
      </c>
      <c r="J531" s="11">
        <v>3.5000000000000001E-3</v>
      </c>
      <c r="K531" s="11">
        <v>0.99999999999999989</v>
      </c>
      <c r="L531" s="9">
        <f>(Table1[[#This Row],[SE 2D constant]]-Table1[[#This Row],[SE 3D simple:]])*100</f>
        <v>3.2947791869275544</v>
      </c>
      <c r="M531" s="9">
        <f>(Table1[[#This Row],[SE 2D parabolic]]-Table1[[#This Row],[SE 3D simple:]])*100</f>
        <v>3.2947791869275433</v>
      </c>
      <c r="N531" s="7">
        <f>Table1[[#This Row],[SE 2D constant-3D]]/Table1[[#This Row],[SE 3D simple:]]</f>
        <v>3.4070334147690318</v>
      </c>
      <c r="O531" s="7">
        <f>Table1[[#This Row],[SE 2D parabolic-3D]]/Table1[[#This Row],[SE 3D simple:]]</f>
        <v>3.4070334147690202</v>
      </c>
    </row>
    <row r="532" spans="1:15" x14ac:dyDescent="0.25">
      <c r="A532">
        <v>3.5000000000000001E-3</v>
      </c>
      <c r="B532">
        <v>3.5000000000000001E-3</v>
      </c>
      <c r="C532">
        <v>2.4999999999999999E-8</v>
      </c>
      <c r="D532">
        <v>2.5000000000000002E-18</v>
      </c>
      <c r="E532">
        <v>1500</v>
      </c>
      <c r="F532">
        <v>4.1999999999999997E-3</v>
      </c>
      <c r="G532" s="11">
        <v>0.99931463250032537</v>
      </c>
      <c r="H532" s="11">
        <f>Table1[[#This Row],[SE 2D constant]]*Table1[[#This Row],[h_ch]]</f>
        <v>3.5000000000000001E-3</v>
      </c>
      <c r="I532" s="11">
        <v>1</v>
      </c>
      <c r="J532" s="11">
        <v>3.5000000000000001E-3</v>
      </c>
      <c r="K532" s="11">
        <v>0.99999999999999989</v>
      </c>
      <c r="L532" s="9">
        <f>(Table1[[#This Row],[SE 2D constant]]-Table1[[#This Row],[SE 3D simple:]])*100</f>
        <v>6.8536749967462729E-2</v>
      </c>
      <c r="M532" s="9">
        <f>(Table1[[#This Row],[SE 2D parabolic]]-Table1[[#This Row],[SE 3D simple:]])*100</f>
        <v>6.8536749967451627E-2</v>
      </c>
      <c r="N532" s="7">
        <f>Table1[[#This Row],[SE 2D constant-3D]]/Table1[[#This Row],[SE 3D simple:]]</f>
        <v>6.8583755044175659E-2</v>
      </c>
      <c r="O532" s="7">
        <f>Table1[[#This Row],[SE 2D parabolic-3D]]/Table1[[#This Row],[SE 3D simple:]]</f>
        <v>6.8583755044164543E-2</v>
      </c>
    </row>
    <row r="533" spans="1:15" x14ac:dyDescent="0.25">
      <c r="A533">
        <v>3.5000000000000001E-3</v>
      </c>
      <c r="B533">
        <v>3.5000000000000001E-3</v>
      </c>
      <c r="C533">
        <v>2.4999999999999999E-8</v>
      </c>
      <c r="D533">
        <v>5.0000000000000004E-18</v>
      </c>
      <c r="E533">
        <v>1000</v>
      </c>
      <c r="F533">
        <v>4.1999999999999997E-3</v>
      </c>
      <c r="G533" s="11">
        <v>0.97500187614868961</v>
      </c>
      <c r="H533" s="11">
        <f>Table1[[#This Row],[SE 2D constant]]*Table1[[#This Row],[h_ch]]</f>
        <v>3.5000000000000001E-3</v>
      </c>
      <c r="I533" s="11">
        <v>1</v>
      </c>
      <c r="J533" s="11">
        <v>3.5000000000000001E-3</v>
      </c>
      <c r="K533" s="11">
        <v>0.99999999999999989</v>
      </c>
      <c r="L533" s="9">
        <f>(Table1[[#This Row],[SE 2D constant]]-Table1[[#This Row],[SE 3D simple:]])*100</f>
        <v>2.4998123851310394</v>
      </c>
      <c r="M533" s="9">
        <f>(Table1[[#This Row],[SE 2D parabolic]]-Table1[[#This Row],[SE 3D simple:]])*100</f>
        <v>2.4998123851310283</v>
      </c>
      <c r="N533" s="7">
        <f>Table1[[#This Row],[SE 2D constant-3D]]/Table1[[#This Row],[SE 3D simple:]]</f>
        <v>2.5639052049883579</v>
      </c>
      <c r="O533" s="7">
        <f>Table1[[#This Row],[SE 2D parabolic-3D]]/Table1[[#This Row],[SE 3D simple:]]</f>
        <v>2.5639052049883464</v>
      </c>
    </row>
    <row r="534" spans="1:15" x14ac:dyDescent="0.25">
      <c r="A534">
        <v>3.5000000000000001E-3</v>
      </c>
      <c r="B534">
        <v>3.5000000000000001E-3</v>
      </c>
      <c r="C534">
        <v>2.4999999999999999E-8</v>
      </c>
      <c r="D534">
        <v>5.0000000000000004E-18</v>
      </c>
      <c r="E534">
        <v>1250</v>
      </c>
      <c r="F534">
        <v>4.1999999999999997E-3</v>
      </c>
      <c r="G534" s="11">
        <v>0.99931463250032537</v>
      </c>
      <c r="H534" s="11">
        <f>Table1[[#This Row],[SE 2D constant]]*Table1[[#This Row],[h_ch]]</f>
        <v>3.5000000000000001E-3</v>
      </c>
      <c r="I534" s="11">
        <v>1</v>
      </c>
      <c r="J534" s="11">
        <v>3.5000000000000001E-3</v>
      </c>
      <c r="K534" s="11">
        <v>0.99999999999999989</v>
      </c>
      <c r="L534" s="9">
        <f>(Table1[[#This Row],[SE 2D constant]]-Table1[[#This Row],[SE 3D simple:]])*100</f>
        <v>6.8536749967462729E-2</v>
      </c>
      <c r="M534" s="9">
        <f>(Table1[[#This Row],[SE 2D parabolic]]-Table1[[#This Row],[SE 3D simple:]])*100</f>
        <v>6.8536749967451627E-2</v>
      </c>
      <c r="N534" s="7">
        <f>Table1[[#This Row],[SE 2D constant-3D]]/Table1[[#This Row],[SE 3D simple:]]</f>
        <v>6.8583755044175659E-2</v>
      </c>
      <c r="O534" s="7">
        <f>Table1[[#This Row],[SE 2D parabolic-3D]]/Table1[[#This Row],[SE 3D simple:]]</f>
        <v>6.8583755044164543E-2</v>
      </c>
    </row>
    <row r="535" spans="1:15" x14ac:dyDescent="0.25">
      <c r="A535">
        <v>3.5000000000000001E-3</v>
      </c>
      <c r="B535">
        <v>3.5000000000000001E-3</v>
      </c>
      <c r="C535">
        <v>2.4999999999999999E-8</v>
      </c>
      <c r="D535">
        <v>5.0000000000000004E-18</v>
      </c>
      <c r="E535">
        <v>1500</v>
      </c>
      <c r="F535">
        <v>4.1999999999999997E-3</v>
      </c>
      <c r="G535" s="11">
        <v>0.99931463250032537</v>
      </c>
      <c r="H535" s="11">
        <f>Table1[[#This Row],[SE 2D constant]]*Table1[[#This Row],[h_ch]]</f>
        <v>3.5000000000000001E-3</v>
      </c>
      <c r="I535" s="11">
        <v>1</v>
      </c>
      <c r="J535" s="11">
        <v>3.5000000000000001E-3</v>
      </c>
      <c r="K535" s="11">
        <v>0.99999999999999989</v>
      </c>
      <c r="L535" s="9">
        <f>(Table1[[#This Row],[SE 2D constant]]-Table1[[#This Row],[SE 3D simple:]])*100</f>
        <v>6.8536749967462729E-2</v>
      </c>
      <c r="M535" s="9">
        <f>(Table1[[#This Row],[SE 2D parabolic]]-Table1[[#This Row],[SE 3D simple:]])*100</f>
        <v>6.8536749967451627E-2</v>
      </c>
      <c r="N535" s="7">
        <f>Table1[[#This Row],[SE 2D constant-3D]]/Table1[[#This Row],[SE 3D simple:]]</f>
        <v>6.8583755044175659E-2</v>
      </c>
      <c r="O535" s="7">
        <f>Table1[[#This Row],[SE 2D parabolic-3D]]/Table1[[#This Row],[SE 3D simple:]]</f>
        <v>6.8583755044164543E-2</v>
      </c>
    </row>
    <row r="536" spans="1:15" x14ac:dyDescent="0.25">
      <c r="A536">
        <v>3.5000000000000001E-3</v>
      </c>
      <c r="B536">
        <v>3.5000000000000001E-3</v>
      </c>
      <c r="C536">
        <v>2.4999999999999999E-8</v>
      </c>
      <c r="D536">
        <v>7.5000000000000002E-18</v>
      </c>
      <c r="E536">
        <v>1000</v>
      </c>
      <c r="F536">
        <v>4.1999999999999997E-3</v>
      </c>
      <c r="G536" s="11">
        <v>0.99931463250032537</v>
      </c>
      <c r="H536" s="11">
        <f>Table1[[#This Row],[SE 2D constant]]*Table1[[#This Row],[h_ch]]</f>
        <v>3.5000000000000001E-3</v>
      </c>
      <c r="I536" s="11">
        <v>1</v>
      </c>
      <c r="J536" s="11">
        <v>3.5000000000000001E-3</v>
      </c>
      <c r="K536" s="11">
        <v>0.99999999999999989</v>
      </c>
      <c r="L536" s="9">
        <f>(Table1[[#This Row],[SE 2D constant]]-Table1[[#This Row],[SE 3D simple:]])*100</f>
        <v>6.8536749967462729E-2</v>
      </c>
      <c r="M536" s="9">
        <f>(Table1[[#This Row],[SE 2D parabolic]]-Table1[[#This Row],[SE 3D simple:]])*100</f>
        <v>6.8536749967451627E-2</v>
      </c>
      <c r="N536" s="7">
        <f>Table1[[#This Row],[SE 2D constant-3D]]/Table1[[#This Row],[SE 3D simple:]]</f>
        <v>6.8583755044175659E-2</v>
      </c>
      <c r="O536" s="7">
        <f>Table1[[#This Row],[SE 2D parabolic-3D]]/Table1[[#This Row],[SE 3D simple:]]</f>
        <v>6.8583755044164543E-2</v>
      </c>
    </row>
    <row r="537" spans="1:15" x14ac:dyDescent="0.25">
      <c r="A537">
        <v>3.5000000000000001E-3</v>
      </c>
      <c r="B537">
        <v>3.5000000000000001E-3</v>
      </c>
      <c r="C537">
        <v>2.4999999999999999E-8</v>
      </c>
      <c r="D537">
        <v>7.5000000000000002E-18</v>
      </c>
      <c r="E537">
        <v>1250</v>
      </c>
      <c r="F537">
        <v>4.1999999999999997E-3</v>
      </c>
      <c r="G537" s="11">
        <v>0.99931463250032537</v>
      </c>
      <c r="H537" s="11">
        <f>Table1[[#This Row],[SE 2D constant]]*Table1[[#This Row],[h_ch]]</f>
        <v>3.5000000000000001E-3</v>
      </c>
      <c r="I537" s="11">
        <v>1</v>
      </c>
      <c r="J537" s="11">
        <v>3.5000000000000001E-3</v>
      </c>
      <c r="K537" s="11">
        <v>0.99999999999999989</v>
      </c>
      <c r="L537" s="9">
        <f>(Table1[[#This Row],[SE 2D constant]]-Table1[[#This Row],[SE 3D simple:]])*100</f>
        <v>6.8536749967462729E-2</v>
      </c>
      <c r="M537" s="9">
        <f>(Table1[[#This Row],[SE 2D parabolic]]-Table1[[#This Row],[SE 3D simple:]])*100</f>
        <v>6.8536749967451627E-2</v>
      </c>
      <c r="N537" s="7">
        <f>Table1[[#This Row],[SE 2D constant-3D]]/Table1[[#This Row],[SE 3D simple:]]</f>
        <v>6.8583755044175659E-2</v>
      </c>
      <c r="O537" s="7">
        <f>Table1[[#This Row],[SE 2D parabolic-3D]]/Table1[[#This Row],[SE 3D simple:]]</f>
        <v>6.8583755044164543E-2</v>
      </c>
    </row>
    <row r="538" spans="1:15" x14ac:dyDescent="0.25">
      <c r="A538">
        <v>3.5000000000000001E-3</v>
      </c>
      <c r="B538">
        <v>3.5000000000000001E-3</v>
      </c>
      <c r="C538">
        <v>2.4999999999999999E-8</v>
      </c>
      <c r="D538">
        <v>7.5000000000000002E-18</v>
      </c>
      <c r="E538">
        <v>1500</v>
      </c>
      <c r="F538">
        <v>4.1999999999999997E-3</v>
      </c>
      <c r="G538" s="11">
        <v>0.99931463250032537</v>
      </c>
      <c r="H538" s="11">
        <f>Table1[[#This Row],[SE 2D constant]]*Table1[[#This Row],[h_ch]]</f>
        <v>3.5000000000000001E-3</v>
      </c>
      <c r="I538" s="11">
        <v>1</v>
      </c>
      <c r="J538" s="11">
        <v>3.5000000000000001E-3</v>
      </c>
      <c r="K538" s="11">
        <v>0.99999999999999989</v>
      </c>
      <c r="L538" s="9">
        <f>(Table1[[#This Row],[SE 2D constant]]-Table1[[#This Row],[SE 3D simple:]])*100</f>
        <v>6.8536749967462729E-2</v>
      </c>
      <c r="M538" s="9">
        <f>(Table1[[#This Row],[SE 2D parabolic]]-Table1[[#This Row],[SE 3D simple:]])*100</f>
        <v>6.8536749967451627E-2</v>
      </c>
      <c r="N538" s="7">
        <f>Table1[[#This Row],[SE 2D constant-3D]]/Table1[[#This Row],[SE 3D simple:]]</f>
        <v>6.8583755044175659E-2</v>
      </c>
      <c r="O538" s="7">
        <f>Table1[[#This Row],[SE 2D parabolic-3D]]/Table1[[#This Row],[SE 3D simple:]]</f>
        <v>6.8583755044164543E-2</v>
      </c>
    </row>
    <row r="539" spans="1:15" x14ac:dyDescent="0.25">
      <c r="A539">
        <v>3.5000000000000001E-3</v>
      </c>
      <c r="B539">
        <v>3.5000000000000001E-3</v>
      </c>
      <c r="C539">
        <v>2.4999999999999999E-8</v>
      </c>
      <c r="D539">
        <v>1.0000000000000001E-17</v>
      </c>
      <c r="E539">
        <v>1000</v>
      </c>
      <c r="F539">
        <v>4.1999999999999997E-3</v>
      </c>
      <c r="G539" s="11">
        <v>0.99931463250032537</v>
      </c>
      <c r="H539" s="11">
        <f>Table1[[#This Row],[SE 2D constant]]*Table1[[#This Row],[h_ch]]</f>
        <v>3.5000000000000001E-3</v>
      </c>
      <c r="I539" s="11">
        <v>1</v>
      </c>
      <c r="J539" s="11">
        <v>3.5000000000000001E-3</v>
      </c>
      <c r="K539" s="11">
        <v>0.99999999999999989</v>
      </c>
      <c r="L539" s="9">
        <f>(Table1[[#This Row],[SE 2D constant]]-Table1[[#This Row],[SE 3D simple:]])*100</f>
        <v>6.8536749967462729E-2</v>
      </c>
      <c r="M539" s="9">
        <f>(Table1[[#This Row],[SE 2D parabolic]]-Table1[[#This Row],[SE 3D simple:]])*100</f>
        <v>6.8536749967451627E-2</v>
      </c>
      <c r="N539" s="7">
        <f>Table1[[#This Row],[SE 2D constant-3D]]/Table1[[#This Row],[SE 3D simple:]]</f>
        <v>6.8583755044175659E-2</v>
      </c>
      <c r="O539" s="7">
        <f>Table1[[#This Row],[SE 2D parabolic-3D]]/Table1[[#This Row],[SE 3D simple:]]</f>
        <v>6.8583755044164543E-2</v>
      </c>
    </row>
    <row r="540" spans="1:15" x14ac:dyDescent="0.25">
      <c r="A540">
        <v>3.5000000000000001E-3</v>
      </c>
      <c r="B540">
        <v>3.5000000000000001E-3</v>
      </c>
      <c r="C540">
        <v>2.4999999999999999E-8</v>
      </c>
      <c r="D540">
        <v>1.0000000000000001E-17</v>
      </c>
      <c r="E540">
        <v>1250</v>
      </c>
      <c r="F540">
        <v>4.1999999999999997E-3</v>
      </c>
      <c r="G540" s="11">
        <v>0.99931463250032537</v>
      </c>
      <c r="H540" s="11">
        <f>Table1[[#This Row],[SE 2D constant]]*Table1[[#This Row],[h_ch]]</f>
        <v>3.5000000000000001E-3</v>
      </c>
      <c r="I540" s="11">
        <v>1</v>
      </c>
      <c r="J540" s="11">
        <v>3.5000000000000001E-3</v>
      </c>
      <c r="K540" s="11">
        <v>0.99999999999999989</v>
      </c>
      <c r="L540" s="9">
        <f>(Table1[[#This Row],[SE 2D constant]]-Table1[[#This Row],[SE 3D simple:]])*100</f>
        <v>6.8536749967462729E-2</v>
      </c>
      <c r="M540" s="9">
        <f>(Table1[[#This Row],[SE 2D parabolic]]-Table1[[#This Row],[SE 3D simple:]])*100</f>
        <v>6.8536749967451627E-2</v>
      </c>
      <c r="N540" s="7">
        <f>Table1[[#This Row],[SE 2D constant-3D]]/Table1[[#This Row],[SE 3D simple:]]</f>
        <v>6.8583755044175659E-2</v>
      </c>
      <c r="O540" s="7">
        <f>Table1[[#This Row],[SE 2D parabolic-3D]]/Table1[[#This Row],[SE 3D simple:]]</f>
        <v>6.8583755044164543E-2</v>
      </c>
    </row>
    <row r="541" spans="1:15" x14ac:dyDescent="0.25">
      <c r="A541">
        <v>3.5000000000000001E-3</v>
      </c>
      <c r="B541">
        <v>3.5000000000000001E-3</v>
      </c>
      <c r="C541">
        <v>2.4999999999999999E-8</v>
      </c>
      <c r="D541">
        <v>1.0000000000000001E-17</v>
      </c>
      <c r="E541">
        <v>1500</v>
      </c>
      <c r="F541">
        <v>4.1999999999999997E-3</v>
      </c>
      <c r="G541" s="11">
        <v>0.99931463250032537</v>
      </c>
      <c r="H541" s="11">
        <f>Table1[[#This Row],[SE 2D constant]]*Table1[[#This Row],[h_ch]]</f>
        <v>3.5000000000000001E-3</v>
      </c>
      <c r="I541" s="11">
        <v>1</v>
      </c>
      <c r="J541" s="11">
        <v>3.5000000000000001E-3</v>
      </c>
      <c r="K541" s="11">
        <v>0.99999999999999989</v>
      </c>
      <c r="L541" s="9">
        <f>(Table1[[#This Row],[SE 2D constant]]-Table1[[#This Row],[SE 3D simple:]])*100</f>
        <v>6.8536749967462729E-2</v>
      </c>
      <c r="M541" s="9">
        <f>(Table1[[#This Row],[SE 2D parabolic]]-Table1[[#This Row],[SE 3D simple:]])*100</f>
        <v>6.8536749967451627E-2</v>
      </c>
      <c r="N541" s="7">
        <f>Table1[[#This Row],[SE 2D constant-3D]]/Table1[[#This Row],[SE 3D simple:]]</f>
        <v>6.8583755044175659E-2</v>
      </c>
      <c r="O541" s="7">
        <f>Table1[[#This Row],[SE 2D parabolic-3D]]/Table1[[#This Row],[SE 3D simple:]]</f>
        <v>6.8583755044164543E-2</v>
      </c>
    </row>
    <row r="542" spans="1:15" x14ac:dyDescent="0.25">
      <c r="A542">
        <v>3.5000000000000001E-3</v>
      </c>
      <c r="B542">
        <v>3.5000000000000001E-3</v>
      </c>
      <c r="C542">
        <v>4.9999999999999998E-8</v>
      </c>
      <c r="D542">
        <v>1.0000000000000001E-18</v>
      </c>
      <c r="E542">
        <v>1000</v>
      </c>
      <c r="F542">
        <v>8.5000000000000006E-3</v>
      </c>
      <c r="G542" s="11">
        <v>0.52398666886251177</v>
      </c>
      <c r="H542" s="11">
        <f>Table1[[#This Row],[SE 2D constant]]*Table1[[#This Row],[h_ch]]</f>
        <v>2.1701699609953024E-3</v>
      </c>
      <c r="I542" s="11">
        <v>0.62004856028437216</v>
      </c>
      <c r="J542" s="11">
        <v>1.9623336772135892E-3</v>
      </c>
      <c r="K542" s="11">
        <v>0.59055358461500096</v>
      </c>
      <c r="L542" s="9">
        <f>(Table1[[#This Row],[SE 2D constant]]-Table1[[#This Row],[SE 3D simple:]])*100</f>
        <v>9.6061891421860395</v>
      </c>
      <c r="M542" s="9">
        <f>(Table1[[#This Row],[SE 2D parabolic]]-Table1[[#This Row],[SE 3D simple:]])*100</f>
        <v>6.6566915752489191</v>
      </c>
      <c r="N542" s="7">
        <f>Table1[[#This Row],[SE 2D constant-3D]]/Table1[[#This Row],[SE 3D simple:]]</f>
        <v>18.332888435958655</v>
      </c>
      <c r="O542" s="7">
        <f>Table1[[#This Row],[SE 2D parabolic-3D]]/Table1[[#This Row],[SE 3D simple:]]</f>
        <v>12.703933078487461</v>
      </c>
    </row>
    <row r="543" spans="1:15" x14ac:dyDescent="0.25">
      <c r="A543">
        <v>3.5000000000000001E-3</v>
      </c>
      <c r="B543">
        <v>3.5000000000000001E-3</v>
      </c>
      <c r="C543">
        <v>4.9999999999999998E-8</v>
      </c>
      <c r="D543">
        <v>1.0000000000000001E-18</v>
      </c>
      <c r="E543">
        <v>1250</v>
      </c>
      <c r="F543">
        <v>8.5000000000000006E-3</v>
      </c>
      <c r="G543" s="11">
        <v>0.62716625423472527</v>
      </c>
      <c r="H543" s="11">
        <f>Table1[[#This Row],[SE 2D constant]]*Table1[[#This Row],[h_ch]]</f>
        <v>2.4652351978490523E-3</v>
      </c>
      <c r="I543" s="11">
        <v>0.70435291367115782</v>
      </c>
      <c r="J543" s="11">
        <v>2.2332102249601258E-3</v>
      </c>
      <c r="K543" s="11">
        <v>0.7018270862396182</v>
      </c>
      <c r="L543" s="9">
        <f>(Table1[[#This Row],[SE 2D constant]]-Table1[[#This Row],[SE 3D simple:]])*100</f>
        <v>7.7186659436432548</v>
      </c>
      <c r="M543" s="9">
        <f>(Table1[[#This Row],[SE 2D parabolic]]-Table1[[#This Row],[SE 3D simple:]])*100</f>
        <v>7.466083200489293</v>
      </c>
      <c r="N543" s="7">
        <f>Table1[[#This Row],[SE 2D constant-3D]]/Table1[[#This Row],[SE 3D simple:]]</f>
        <v>12.307208641290259</v>
      </c>
      <c r="O543" s="7">
        <f>Table1[[#This Row],[SE 2D parabolic-3D]]/Table1[[#This Row],[SE 3D simple:]]</f>
        <v>11.904472139687241</v>
      </c>
    </row>
    <row r="544" spans="1:15" x14ac:dyDescent="0.25">
      <c r="A544">
        <v>3.5000000000000001E-3</v>
      </c>
      <c r="B544">
        <v>3.5000000000000001E-3</v>
      </c>
      <c r="C544">
        <v>4.9999999999999998E-8</v>
      </c>
      <c r="D544">
        <v>1.0000000000000001E-18</v>
      </c>
      <c r="E544">
        <v>1500</v>
      </c>
      <c r="F544">
        <v>8.5000000000000006E-3</v>
      </c>
      <c r="G544" s="11">
        <v>0.71747078145169685</v>
      </c>
      <c r="H544" s="11">
        <f>Table1[[#This Row],[SE 2D constant]]*Table1[[#This Row],[h_ch]]</f>
        <v>2.7208632443413584E-3</v>
      </c>
      <c r="I544" s="11">
        <v>0.77738949838324523</v>
      </c>
      <c r="J544" s="11">
        <v>2.489804070576352E-3</v>
      </c>
      <c r="K544" s="11">
        <v>0.79817132063266738</v>
      </c>
      <c r="L544" s="9">
        <f>(Table1[[#This Row],[SE 2D constant]]-Table1[[#This Row],[SE 3D simple:]])*100</f>
        <v>5.9918716931548381</v>
      </c>
      <c r="M544" s="9">
        <f>(Table1[[#This Row],[SE 2D parabolic]]-Table1[[#This Row],[SE 3D simple:]])*100</f>
        <v>8.0700539180970523</v>
      </c>
      <c r="N544" s="7">
        <f>Table1[[#This Row],[SE 2D constant-3D]]/Table1[[#This Row],[SE 3D simple:]]</f>
        <v>8.3513807782264866</v>
      </c>
      <c r="O544" s="7">
        <f>Table1[[#This Row],[SE 2D parabolic-3D]]/Table1[[#This Row],[SE 3D simple:]]</f>
        <v>11.247919952598602</v>
      </c>
    </row>
    <row r="545" spans="1:15" x14ac:dyDescent="0.25">
      <c r="A545">
        <v>3.5000000000000001E-3</v>
      </c>
      <c r="B545">
        <v>3.5000000000000001E-3</v>
      </c>
      <c r="C545">
        <v>4.9999999999999998E-8</v>
      </c>
      <c r="D545">
        <v>2.5000000000000002E-18</v>
      </c>
      <c r="E545">
        <v>1000</v>
      </c>
      <c r="F545">
        <v>8.5000000000000006E-3</v>
      </c>
      <c r="G545" s="11">
        <v>0.67012198760897912</v>
      </c>
      <c r="H545" s="11">
        <f>Table1[[#This Row],[SE 2D constant]]*Table1[[#This Row],[h_ch]]</f>
        <v>2.5898985773596247E-3</v>
      </c>
      <c r="I545" s="11">
        <v>0.7399710221027499</v>
      </c>
      <c r="J545" s="11">
        <v>2.352843328197947E-3</v>
      </c>
      <c r="K545" s="11">
        <v>0.74814170067640751</v>
      </c>
      <c r="L545" s="9">
        <f>(Table1[[#This Row],[SE 2D constant]]-Table1[[#This Row],[SE 3D simple:]])*100</f>
        <v>6.9849034493770779</v>
      </c>
      <c r="M545" s="9">
        <f>(Table1[[#This Row],[SE 2D parabolic]]-Table1[[#This Row],[SE 3D simple:]])*100</f>
        <v>7.8019713067428391</v>
      </c>
      <c r="N545" s="7">
        <f>Table1[[#This Row],[SE 2D constant-3D]]/Table1[[#This Row],[SE 3D simple:]]</f>
        <v>10.423331241972049</v>
      </c>
      <c r="O545" s="7">
        <f>Table1[[#This Row],[SE 2D parabolic-3D]]/Table1[[#This Row],[SE 3D simple:]]</f>
        <v>11.642613510684184</v>
      </c>
    </row>
    <row r="546" spans="1:15" x14ac:dyDescent="0.25">
      <c r="A546">
        <v>3.5000000000000001E-3</v>
      </c>
      <c r="B546">
        <v>3.5000000000000001E-3</v>
      </c>
      <c r="C546">
        <v>4.9999999999999998E-8</v>
      </c>
      <c r="D546">
        <v>2.5000000000000002E-18</v>
      </c>
      <c r="E546">
        <v>1250</v>
      </c>
      <c r="F546">
        <v>8.5000000000000006E-3</v>
      </c>
      <c r="G546" s="11">
        <v>0.78327958170133771</v>
      </c>
      <c r="H546" s="11">
        <f>Table1[[#This Row],[SE 2D constant]]*Table1[[#This Row],[h_ch]]</f>
        <v>2.910252299413379E-3</v>
      </c>
      <c r="I546" s="11">
        <v>0.83150065697525111</v>
      </c>
      <c r="J546" s="11">
        <v>2.7021356694818112E-3</v>
      </c>
      <c r="K546" s="11">
        <v>0.86779363868974357</v>
      </c>
      <c r="L546" s="9">
        <f>(Table1[[#This Row],[SE 2D constant]]-Table1[[#This Row],[SE 3D simple:]])*100</f>
        <v>4.8221075273913394</v>
      </c>
      <c r="M546" s="9">
        <f>(Table1[[#This Row],[SE 2D parabolic]]-Table1[[#This Row],[SE 3D simple:]])*100</f>
        <v>8.4514056988405866</v>
      </c>
      <c r="N546" s="7">
        <f>Table1[[#This Row],[SE 2D constant-3D]]/Table1[[#This Row],[SE 3D simple:]]</f>
        <v>6.1563043899566319</v>
      </c>
      <c r="O546" s="7">
        <f>Table1[[#This Row],[SE 2D parabolic-3D]]/Table1[[#This Row],[SE 3D simple:]]</f>
        <v>10.789768935995427</v>
      </c>
    </row>
    <row r="547" spans="1:15" x14ac:dyDescent="0.25">
      <c r="A547">
        <v>3.5000000000000001E-3</v>
      </c>
      <c r="B547">
        <v>3.5000000000000001E-3</v>
      </c>
      <c r="C547">
        <v>4.9999999999999998E-8</v>
      </c>
      <c r="D547">
        <v>2.5000000000000002E-18</v>
      </c>
      <c r="E547">
        <v>1500</v>
      </c>
      <c r="F547">
        <v>8.5000000000000006E-3</v>
      </c>
      <c r="G547" s="11">
        <v>0.8785283447619554</v>
      </c>
      <c r="H547" s="11">
        <f>Table1[[#This Row],[SE 2D constant]]*Table1[[#This Row],[h_ch]]</f>
        <v>3.1872746871287327E-3</v>
      </c>
      <c r="I547" s="11">
        <v>0.91064991060820932</v>
      </c>
      <c r="J547" s="11">
        <v>3.096840257671268E-3</v>
      </c>
      <c r="K547" s="11">
        <v>0.96325156174922355</v>
      </c>
      <c r="L547" s="9">
        <f>(Table1[[#This Row],[SE 2D constant]]-Table1[[#This Row],[SE 3D simple:]])*100</f>
        <v>3.2121565846253919</v>
      </c>
      <c r="M547" s="9">
        <f>(Table1[[#This Row],[SE 2D parabolic]]-Table1[[#This Row],[SE 3D simple:]])*100</f>
        <v>8.4723216987268142</v>
      </c>
      <c r="N547" s="7">
        <f>Table1[[#This Row],[SE 2D constant-3D]]/Table1[[#This Row],[SE 3D simple:]]</f>
        <v>3.656292484786877</v>
      </c>
      <c r="O547" s="7">
        <f>Table1[[#This Row],[SE 2D parabolic-3D]]/Table1[[#This Row],[SE 3D simple:]]</f>
        <v>9.6437659060647167</v>
      </c>
    </row>
    <row r="548" spans="1:15" x14ac:dyDescent="0.25">
      <c r="A548">
        <v>3.5000000000000001E-3</v>
      </c>
      <c r="B548">
        <v>3.5000000000000001E-3</v>
      </c>
      <c r="C548">
        <v>4.9999999999999998E-8</v>
      </c>
      <c r="D548">
        <v>5.0000000000000004E-18</v>
      </c>
      <c r="E548">
        <v>1000</v>
      </c>
      <c r="F548">
        <v>8.5000000000000006E-3</v>
      </c>
      <c r="G548" s="11">
        <v>0.79069673428347786</v>
      </c>
      <c r="H548" s="11">
        <f>Table1[[#This Row],[SE 2D constant]]*Table1[[#This Row],[h_ch]]</f>
        <v>2.9334283864478356E-3</v>
      </c>
      <c r="I548" s="11">
        <v>0.83812239612795303</v>
      </c>
      <c r="J548" s="11">
        <v>2.72786376415167E-3</v>
      </c>
      <c r="K548" s="11">
        <v>0.8754669550515598</v>
      </c>
      <c r="L548" s="9">
        <f>(Table1[[#This Row],[SE 2D constant]]-Table1[[#This Row],[SE 3D simple:]])*100</f>
        <v>4.7425661844475169</v>
      </c>
      <c r="M548" s="9">
        <f>(Table1[[#This Row],[SE 2D parabolic]]-Table1[[#This Row],[SE 3D simple:]])*100</f>
        <v>8.4770220768081934</v>
      </c>
      <c r="N548" s="7">
        <f>Table1[[#This Row],[SE 2D constant-3D]]/Table1[[#This Row],[SE 3D simple:]]</f>
        <v>5.9979584824581158</v>
      </c>
      <c r="O548" s="7">
        <f>Table1[[#This Row],[SE 2D parabolic-3D]]/Table1[[#This Row],[SE 3D simple:]]</f>
        <v>10.720952432527742</v>
      </c>
    </row>
    <row r="549" spans="1:15" x14ac:dyDescent="0.25">
      <c r="A549">
        <v>3.5000000000000001E-3</v>
      </c>
      <c r="B549">
        <v>3.5000000000000001E-3</v>
      </c>
      <c r="C549">
        <v>4.9999999999999998E-8</v>
      </c>
      <c r="D549">
        <v>5.0000000000000004E-18</v>
      </c>
      <c r="E549">
        <v>1250</v>
      </c>
      <c r="F549">
        <v>8.5000000000000006E-3</v>
      </c>
      <c r="G549" s="11">
        <v>0.90643645483581936</v>
      </c>
      <c r="H549" s="11">
        <f>Table1[[#This Row],[SE 2D constant]]*Table1[[#This Row],[h_ch]]</f>
        <v>3.2764819717004392E-3</v>
      </c>
      <c r="I549" s="11">
        <v>0.93613770620012549</v>
      </c>
      <c r="J549" s="11">
        <v>3.2939149379514481E-3</v>
      </c>
      <c r="K549" s="11">
        <v>0.99000721270455028</v>
      </c>
      <c r="L549" s="9">
        <f>(Table1[[#This Row],[SE 2D constant]]-Table1[[#This Row],[SE 3D simple:]])*100</f>
        <v>2.9701251364306125</v>
      </c>
      <c r="M549" s="9">
        <f>(Table1[[#This Row],[SE 2D parabolic]]-Table1[[#This Row],[SE 3D simple:]])*100</f>
        <v>8.3570757868730912</v>
      </c>
      <c r="N549" s="7">
        <f>Table1[[#This Row],[SE 2D constant-3D]]/Table1[[#This Row],[SE 3D simple:]]</f>
        <v>3.276705300834998</v>
      </c>
      <c r="O549" s="7">
        <f>Table1[[#This Row],[SE 2D parabolic-3D]]/Table1[[#This Row],[SE 3D simple:]]</f>
        <v>9.2197039762558841</v>
      </c>
    </row>
    <row r="550" spans="1:15" x14ac:dyDescent="0.25">
      <c r="A550">
        <v>3.5000000000000001E-3</v>
      </c>
      <c r="B550">
        <v>3.5000000000000001E-3</v>
      </c>
      <c r="C550">
        <v>4.9999999999999998E-8</v>
      </c>
      <c r="D550">
        <v>5.0000000000000004E-18</v>
      </c>
      <c r="E550">
        <v>1500</v>
      </c>
      <c r="F550">
        <v>8.5000000000000006E-3</v>
      </c>
      <c r="G550" s="11">
        <v>0.99232138984818197</v>
      </c>
      <c r="H550" s="11">
        <f>Table1[[#This Row],[SE 2D constant]]*Table1[[#This Row],[h_ch]]</f>
        <v>3.5000000000000001E-3</v>
      </c>
      <c r="I550" s="11">
        <v>1</v>
      </c>
      <c r="J550" s="11">
        <v>3.5000000000000001E-3</v>
      </c>
      <c r="K550" s="11">
        <v>0.99999999999999989</v>
      </c>
      <c r="L550" s="9">
        <f>(Table1[[#This Row],[SE 2D constant]]-Table1[[#This Row],[SE 3D simple:]])*100</f>
        <v>0.76786101518180327</v>
      </c>
      <c r="M550" s="9">
        <f>(Table1[[#This Row],[SE 2D parabolic]]-Table1[[#This Row],[SE 3D simple:]])*100</f>
        <v>0.76786101518179217</v>
      </c>
      <c r="N550" s="7">
        <f>Table1[[#This Row],[SE 2D constant-3D]]/Table1[[#This Row],[SE 3D simple:]]</f>
        <v>0.7738027447934791</v>
      </c>
      <c r="O550" s="7">
        <f>Table1[[#This Row],[SE 2D parabolic-3D]]/Table1[[#This Row],[SE 3D simple:]]</f>
        <v>0.773802744793468</v>
      </c>
    </row>
    <row r="551" spans="1:15" x14ac:dyDescent="0.25">
      <c r="A551">
        <v>3.5000000000000001E-3</v>
      </c>
      <c r="B551">
        <v>3.5000000000000001E-3</v>
      </c>
      <c r="C551">
        <v>4.9999999999999998E-8</v>
      </c>
      <c r="D551">
        <v>7.5000000000000002E-18</v>
      </c>
      <c r="E551">
        <v>1000</v>
      </c>
      <c r="F551">
        <v>8.5000000000000006E-3</v>
      </c>
      <c r="G551" s="11">
        <v>0.86381105466996133</v>
      </c>
      <c r="H551" s="11">
        <f>Table1[[#This Row],[SE 2D constant]]*Table1[[#This Row],[h_ch]]</f>
        <v>3.1488433906593514E-3</v>
      </c>
      <c r="I551" s="11">
        <v>0.89966954018838607</v>
      </c>
      <c r="J551" s="11">
        <v>3.025894557448732E-3</v>
      </c>
      <c r="K551" s="11">
        <v>0.94992390274496818</v>
      </c>
      <c r="L551" s="9">
        <f>(Table1[[#This Row],[SE 2D constant]]-Table1[[#This Row],[SE 3D simple:]])*100</f>
        <v>3.5858485518424743</v>
      </c>
      <c r="M551" s="9">
        <f>(Table1[[#This Row],[SE 2D parabolic]]-Table1[[#This Row],[SE 3D simple:]])*100</f>
        <v>8.6112848075006845</v>
      </c>
      <c r="N551" s="7">
        <f>Table1[[#This Row],[SE 2D constant-3D]]/Table1[[#This Row],[SE 3D simple:]]</f>
        <v>4.1511954870877741</v>
      </c>
      <c r="O551" s="7">
        <f>Table1[[#This Row],[SE 2D parabolic-3D]]/Table1[[#This Row],[SE 3D simple:]]</f>
        <v>9.9689448994037502</v>
      </c>
    </row>
    <row r="552" spans="1:15" x14ac:dyDescent="0.25">
      <c r="A552">
        <v>3.5000000000000001E-3</v>
      </c>
      <c r="B552">
        <v>3.5000000000000001E-3</v>
      </c>
      <c r="C552">
        <v>4.9999999999999998E-8</v>
      </c>
      <c r="D552">
        <v>7.5000000000000002E-18</v>
      </c>
      <c r="E552">
        <v>1250</v>
      </c>
      <c r="F552">
        <v>8.5000000000000006E-3</v>
      </c>
      <c r="G552" s="11">
        <v>0.97558948713408433</v>
      </c>
      <c r="H552" s="11">
        <f>Table1[[#This Row],[SE 2D constant]]*Table1[[#This Row],[h_ch]]</f>
        <v>3.5000000000000001E-3</v>
      </c>
      <c r="I552" s="11">
        <v>1</v>
      </c>
      <c r="J552" s="11">
        <v>3.5000000000000001E-3</v>
      </c>
      <c r="K552" s="11">
        <v>0.99999999999999989</v>
      </c>
      <c r="L552" s="9">
        <f>(Table1[[#This Row],[SE 2D constant]]-Table1[[#This Row],[SE 3D simple:]])*100</f>
        <v>2.4410512865915668</v>
      </c>
      <c r="M552" s="9">
        <f>(Table1[[#This Row],[SE 2D parabolic]]-Table1[[#This Row],[SE 3D simple:]])*100</f>
        <v>2.4410512865915557</v>
      </c>
      <c r="N552" s="7">
        <f>Table1[[#This Row],[SE 2D constant-3D]]/Table1[[#This Row],[SE 3D simple:]]</f>
        <v>2.5021295522181766</v>
      </c>
      <c r="O552" s="7">
        <f>Table1[[#This Row],[SE 2D parabolic-3D]]/Table1[[#This Row],[SE 3D simple:]]</f>
        <v>2.502129552218165</v>
      </c>
    </row>
    <row r="553" spans="1:15" x14ac:dyDescent="0.25">
      <c r="A553">
        <v>3.5000000000000001E-3</v>
      </c>
      <c r="B553">
        <v>3.5000000000000001E-3</v>
      </c>
      <c r="C553">
        <v>4.9999999999999998E-8</v>
      </c>
      <c r="D553">
        <v>7.5000000000000002E-18</v>
      </c>
      <c r="E553">
        <v>1500</v>
      </c>
      <c r="F553">
        <v>8.5000000000000006E-3</v>
      </c>
      <c r="G553" s="11">
        <v>0.99931463250032537</v>
      </c>
      <c r="H553" s="11">
        <f>Table1[[#This Row],[SE 2D constant]]*Table1[[#This Row],[h_ch]]</f>
        <v>3.5000000000000001E-3</v>
      </c>
      <c r="I553" s="11">
        <v>1</v>
      </c>
      <c r="J553" s="11">
        <v>3.5000000000000001E-3</v>
      </c>
      <c r="K553" s="11">
        <v>0.99999999999999989</v>
      </c>
      <c r="L553" s="9">
        <f>(Table1[[#This Row],[SE 2D constant]]-Table1[[#This Row],[SE 3D simple:]])*100</f>
        <v>6.8536749967462729E-2</v>
      </c>
      <c r="M553" s="9">
        <f>(Table1[[#This Row],[SE 2D parabolic]]-Table1[[#This Row],[SE 3D simple:]])*100</f>
        <v>6.8536749967451627E-2</v>
      </c>
      <c r="N553" s="7">
        <f>Table1[[#This Row],[SE 2D constant-3D]]/Table1[[#This Row],[SE 3D simple:]]</f>
        <v>6.8583755044175659E-2</v>
      </c>
      <c r="O553" s="7">
        <f>Table1[[#This Row],[SE 2D parabolic-3D]]/Table1[[#This Row],[SE 3D simple:]]</f>
        <v>6.8583755044164543E-2</v>
      </c>
    </row>
    <row r="554" spans="1:15" x14ac:dyDescent="0.25">
      <c r="A554">
        <v>3.5000000000000001E-3</v>
      </c>
      <c r="B554">
        <v>3.5000000000000001E-3</v>
      </c>
      <c r="C554">
        <v>4.9999999999999998E-8</v>
      </c>
      <c r="D554">
        <v>1.0000000000000001E-17</v>
      </c>
      <c r="E554">
        <v>1000</v>
      </c>
      <c r="F554">
        <v>8.5000000000000006E-3</v>
      </c>
      <c r="G554" s="11">
        <v>0.91544858015243125</v>
      </c>
      <c r="H554" s="11">
        <f>Table1[[#This Row],[SE 2D constant]]*Table1[[#This Row],[h_ch]]</f>
        <v>3.3093285595300771E-3</v>
      </c>
      <c r="I554" s="11">
        <v>0.94552244558002196</v>
      </c>
      <c r="J554" s="11">
        <v>3.4394922037004391E-3</v>
      </c>
      <c r="K554" s="11">
        <v>0.99911371500066892</v>
      </c>
      <c r="L554" s="9">
        <f>(Table1[[#This Row],[SE 2D constant]]-Table1[[#This Row],[SE 3D simple:]])*100</f>
        <v>3.0073865427590718</v>
      </c>
      <c r="M554" s="9">
        <f>(Table1[[#This Row],[SE 2D parabolic]]-Table1[[#This Row],[SE 3D simple:]])*100</f>
        <v>8.3665134848237681</v>
      </c>
      <c r="N554" s="7">
        <f>Table1[[#This Row],[SE 2D constant-3D]]/Table1[[#This Row],[SE 3D simple:]]</f>
        <v>3.2851506987517665</v>
      </c>
      <c r="O554" s="7">
        <f>Table1[[#This Row],[SE 2D parabolic-3D]]/Table1[[#This Row],[SE 3D simple:]]</f>
        <v>9.1392500531604526</v>
      </c>
    </row>
    <row r="555" spans="1:15" x14ac:dyDescent="0.25">
      <c r="A555">
        <v>3.5000000000000001E-3</v>
      </c>
      <c r="B555">
        <v>3.5000000000000001E-3</v>
      </c>
      <c r="C555">
        <v>4.9999999999999998E-8</v>
      </c>
      <c r="D555">
        <v>1.0000000000000001E-17</v>
      </c>
      <c r="E555">
        <v>1250</v>
      </c>
      <c r="F555">
        <v>8.5000000000000006E-3</v>
      </c>
      <c r="G555" s="11">
        <v>0.99931463250032537</v>
      </c>
      <c r="H555" s="11">
        <f>Table1[[#This Row],[SE 2D constant]]*Table1[[#This Row],[h_ch]]</f>
        <v>3.5000000000000001E-3</v>
      </c>
      <c r="I555" s="11">
        <v>1</v>
      </c>
      <c r="J555" s="11">
        <v>3.5000000000000001E-3</v>
      </c>
      <c r="K555" s="11">
        <v>0.99999999999999989</v>
      </c>
      <c r="L555" s="9">
        <f>(Table1[[#This Row],[SE 2D constant]]-Table1[[#This Row],[SE 3D simple:]])*100</f>
        <v>6.8536749967462729E-2</v>
      </c>
      <c r="M555" s="9">
        <f>(Table1[[#This Row],[SE 2D parabolic]]-Table1[[#This Row],[SE 3D simple:]])*100</f>
        <v>6.8536749967451627E-2</v>
      </c>
      <c r="N555" s="7">
        <f>Table1[[#This Row],[SE 2D constant-3D]]/Table1[[#This Row],[SE 3D simple:]]</f>
        <v>6.8583755044175659E-2</v>
      </c>
      <c r="O555" s="7">
        <f>Table1[[#This Row],[SE 2D parabolic-3D]]/Table1[[#This Row],[SE 3D simple:]]</f>
        <v>6.8583755044164543E-2</v>
      </c>
    </row>
    <row r="556" spans="1:15" x14ac:dyDescent="0.25">
      <c r="A556">
        <v>3.5000000000000001E-3</v>
      </c>
      <c r="B556">
        <v>3.5000000000000001E-3</v>
      </c>
      <c r="C556">
        <v>4.9999999999999998E-8</v>
      </c>
      <c r="D556">
        <v>1.0000000000000001E-17</v>
      </c>
      <c r="E556">
        <v>1500</v>
      </c>
      <c r="F556">
        <v>8.5000000000000006E-3</v>
      </c>
      <c r="G556" s="11">
        <v>0.99931463250032537</v>
      </c>
      <c r="H556" s="11">
        <f>Table1[[#This Row],[SE 2D constant]]*Table1[[#This Row],[h_ch]]</f>
        <v>3.5000000000000001E-3</v>
      </c>
      <c r="I556" s="11">
        <v>1</v>
      </c>
      <c r="J556" s="11">
        <v>3.5000000000000001E-3</v>
      </c>
      <c r="K556" s="11">
        <v>0.99999999999999989</v>
      </c>
      <c r="L556" s="9">
        <f>(Table1[[#This Row],[SE 2D constant]]-Table1[[#This Row],[SE 3D simple:]])*100</f>
        <v>6.8536749967462729E-2</v>
      </c>
      <c r="M556" s="9">
        <f>(Table1[[#This Row],[SE 2D parabolic]]-Table1[[#This Row],[SE 3D simple:]])*100</f>
        <v>6.8536749967451627E-2</v>
      </c>
      <c r="N556" s="7">
        <f>Table1[[#This Row],[SE 2D constant-3D]]/Table1[[#This Row],[SE 3D simple:]]</f>
        <v>6.8583755044175659E-2</v>
      </c>
      <c r="O556" s="7">
        <f>Table1[[#This Row],[SE 2D parabolic-3D]]/Table1[[#This Row],[SE 3D simple:]]</f>
        <v>6.8583755044164543E-2</v>
      </c>
    </row>
    <row r="557" spans="1:15" x14ac:dyDescent="0.25">
      <c r="A557">
        <v>3.5000000000000001E-3</v>
      </c>
      <c r="B557">
        <v>3.5000000000000001E-3</v>
      </c>
      <c r="C557">
        <v>7.4999999999999997E-8</v>
      </c>
      <c r="D557">
        <v>1.0000000000000001E-18</v>
      </c>
      <c r="E557">
        <v>1000</v>
      </c>
      <c r="F557">
        <v>1.2699999999999999E-2</v>
      </c>
      <c r="G557" s="11">
        <v>0.43777915198422668</v>
      </c>
      <c r="H557" s="11">
        <f>Table1[[#This Row],[SE 2D constant]]*Table1[[#This Row],[h_ch]]</f>
        <v>1.9127711716664005E-3</v>
      </c>
      <c r="I557" s="11">
        <v>0.54650604904754296</v>
      </c>
      <c r="J557" s="11">
        <v>1.7416345172311921E-3</v>
      </c>
      <c r="K557" s="11">
        <v>0.49641482040764801</v>
      </c>
      <c r="L557" s="9">
        <f>(Table1[[#This Row],[SE 2D constant]]-Table1[[#This Row],[SE 3D simple:]])*100</f>
        <v>10.872689706331629</v>
      </c>
      <c r="M557" s="9">
        <f>(Table1[[#This Row],[SE 2D parabolic]]-Table1[[#This Row],[SE 3D simple:]])*100</f>
        <v>5.8635668423421325</v>
      </c>
      <c r="N557" s="7">
        <f>Table1[[#This Row],[SE 2D constant-3D]]/Table1[[#This Row],[SE 3D simple:]]</f>
        <v>24.836015276313056</v>
      </c>
      <c r="O557" s="7">
        <f>Table1[[#This Row],[SE 2D parabolic-3D]]/Table1[[#This Row],[SE 3D simple:]]</f>
        <v>13.393892367340047</v>
      </c>
    </row>
    <row r="558" spans="1:15" x14ac:dyDescent="0.25">
      <c r="A558">
        <v>3.5000000000000001E-3</v>
      </c>
      <c r="B558">
        <v>3.5000000000000001E-3</v>
      </c>
      <c r="C558">
        <v>7.4999999999999997E-8</v>
      </c>
      <c r="D558">
        <v>1.0000000000000001E-18</v>
      </c>
      <c r="E558">
        <v>1250</v>
      </c>
      <c r="F558">
        <v>1.2699999999999999E-2</v>
      </c>
      <c r="G558" s="11">
        <v>0.5320524195259646</v>
      </c>
      <c r="H558" s="11">
        <f>Table1[[#This Row],[SE 2D constant]]*Table1[[#This Row],[h_ch]]</f>
        <v>2.1938823866305686E-3</v>
      </c>
      <c r="I558" s="11">
        <v>0.62682353903730526</v>
      </c>
      <c r="J558" s="11">
        <v>1.9827539009616281E-3</v>
      </c>
      <c r="K558" s="11">
        <v>0.59916348301701183</v>
      </c>
      <c r="L558" s="9">
        <f>(Table1[[#This Row],[SE 2D constant]]-Table1[[#This Row],[SE 3D simple:]])*100</f>
        <v>9.4771119511340647</v>
      </c>
      <c r="M558" s="9">
        <f>(Table1[[#This Row],[SE 2D parabolic]]-Table1[[#This Row],[SE 3D simple:]])*100</f>
        <v>6.7111063491047229</v>
      </c>
      <c r="N558" s="7">
        <f>Table1[[#This Row],[SE 2D constant-3D]]/Table1[[#This Row],[SE 3D simple:]]</f>
        <v>17.812365104133455</v>
      </c>
      <c r="O558" s="7">
        <f>Table1[[#This Row],[SE 2D parabolic-3D]]/Table1[[#This Row],[SE 3D simple:]]</f>
        <v>12.613618701488145</v>
      </c>
    </row>
    <row r="559" spans="1:15" x14ac:dyDescent="0.25">
      <c r="A559">
        <v>3.5000000000000001E-3</v>
      </c>
      <c r="B559">
        <v>3.5000000000000001E-3</v>
      </c>
      <c r="C559">
        <v>7.4999999999999997E-8</v>
      </c>
      <c r="D559">
        <v>1.0000000000000001E-18</v>
      </c>
      <c r="E559">
        <v>1500</v>
      </c>
      <c r="F559">
        <v>1.2699999999999999E-2</v>
      </c>
      <c r="G559" s="11">
        <v>0.61640895705536414</v>
      </c>
      <c r="H559" s="11">
        <f>Table1[[#This Row],[SE 2D constant]]*Table1[[#This Row],[h_ch]]</f>
        <v>2.4346698205185949E-3</v>
      </c>
      <c r="I559" s="11">
        <v>0.69561994871959854</v>
      </c>
      <c r="J559" s="11">
        <v>2.2036545204667021E-3</v>
      </c>
      <c r="K559" s="11">
        <v>0.69006823122306693</v>
      </c>
      <c r="L559" s="9">
        <f>(Table1[[#This Row],[SE 2D constant]]-Table1[[#This Row],[SE 3D simple:]])*100</f>
        <v>7.9210991664234403</v>
      </c>
      <c r="M559" s="9">
        <f>(Table1[[#This Row],[SE 2D parabolic]]-Table1[[#This Row],[SE 3D simple:]])*100</f>
        <v>7.3659274167702797</v>
      </c>
      <c r="N559" s="7">
        <f>Table1[[#This Row],[SE 2D constant-3D]]/Table1[[#This Row],[SE 3D simple:]]</f>
        <v>12.850395951842064</v>
      </c>
      <c r="O559" s="7">
        <f>Table1[[#This Row],[SE 2D parabolic-3D]]/Table1[[#This Row],[SE 3D simple:]]</f>
        <v>11.949741048471969</v>
      </c>
    </row>
    <row r="560" spans="1:15" x14ac:dyDescent="0.25">
      <c r="A560">
        <v>3.5000000000000001E-3</v>
      </c>
      <c r="B560">
        <v>3.5000000000000001E-3</v>
      </c>
      <c r="C560">
        <v>7.4999999999999997E-8</v>
      </c>
      <c r="D560">
        <v>2.5000000000000002E-18</v>
      </c>
      <c r="E560">
        <v>1000</v>
      </c>
      <c r="F560">
        <v>1.2699999999999999E-2</v>
      </c>
      <c r="G560" s="11">
        <v>0.57101334764738265</v>
      </c>
      <c r="H560" s="11">
        <f>Table1[[#This Row],[SE 2D constant]]*Table1[[#This Row],[h_ch]]</f>
        <v>2.3068766526512436E-3</v>
      </c>
      <c r="I560" s="11">
        <v>0.65910761504321247</v>
      </c>
      <c r="J560" s="11">
        <v>2.0845937508457862E-3</v>
      </c>
      <c r="K560" s="11">
        <v>0.64164997406568547</v>
      </c>
      <c r="L560" s="9">
        <f>(Table1[[#This Row],[SE 2D constant]]-Table1[[#This Row],[SE 3D simple:]])*100</f>
        <v>8.8094267395829817</v>
      </c>
      <c r="M560" s="9">
        <f>(Table1[[#This Row],[SE 2D parabolic]]-Table1[[#This Row],[SE 3D simple:]])*100</f>
        <v>7.0636626418302821</v>
      </c>
      <c r="N560" s="7">
        <f>Table1[[#This Row],[SE 2D constant-3D]]/Table1[[#This Row],[SE 3D simple:]]</f>
        <v>15.427707208383961</v>
      </c>
      <c r="O560" s="7">
        <f>Table1[[#This Row],[SE 2D parabolic-3D]]/Table1[[#This Row],[SE 3D simple:]]</f>
        <v>12.370398469550837</v>
      </c>
    </row>
    <row r="561" spans="1:15" x14ac:dyDescent="0.25">
      <c r="A561">
        <v>3.5000000000000001E-3</v>
      </c>
      <c r="B561">
        <v>3.5000000000000001E-3</v>
      </c>
      <c r="C561">
        <v>7.4999999999999997E-8</v>
      </c>
      <c r="D561">
        <v>2.5000000000000002E-18</v>
      </c>
      <c r="E561">
        <v>1250</v>
      </c>
      <c r="F561">
        <v>1.2699999999999999E-2</v>
      </c>
      <c r="G561" s="11">
        <v>0.6782452256456708</v>
      </c>
      <c r="H561" s="11">
        <f>Table1[[#This Row],[SE 2D constant]]*Table1[[#This Row],[h_ch]]</f>
        <v>2.610312204882146E-3</v>
      </c>
      <c r="I561" s="11">
        <v>0.74580348710918454</v>
      </c>
      <c r="J561" s="11">
        <v>2.376795273284076E-3</v>
      </c>
      <c r="K561" s="11">
        <v>0.75713964144582779</v>
      </c>
      <c r="L561" s="9">
        <f>(Table1[[#This Row],[SE 2D constant]]-Table1[[#This Row],[SE 3D simple:]])*100</f>
        <v>6.7558261463513736</v>
      </c>
      <c r="M561" s="9">
        <f>(Table1[[#This Row],[SE 2D parabolic]]-Table1[[#This Row],[SE 3D simple:]])*100</f>
        <v>7.8894415800156992</v>
      </c>
      <c r="N561" s="7">
        <f>Table1[[#This Row],[SE 2D constant-3D]]/Table1[[#This Row],[SE 3D simple:]]</f>
        <v>9.9607426501528451</v>
      </c>
      <c r="O561" s="7">
        <f>Table1[[#This Row],[SE 2D parabolic-3D]]/Table1[[#This Row],[SE 3D simple:]]</f>
        <v>11.632137288552482</v>
      </c>
    </row>
    <row r="562" spans="1:15" x14ac:dyDescent="0.25">
      <c r="A562">
        <v>3.5000000000000001E-3</v>
      </c>
      <c r="B562">
        <v>3.5000000000000001E-3</v>
      </c>
      <c r="C562">
        <v>7.4999999999999997E-8</v>
      </c>
      <c r="D562">
        <v>2.5000000000000002E-18</v>
      </c>
      <c r="E562">
        <v>1500</v>
      </c>
      <c r="F562">
        <v>1.2699999999999999E-2</v>
      </c>
      <c r="G562" s="11">
        <v>0.77055648402015786</v>
      </c>
      <c r="H562" s="11">
        <f>Table1[[#This Row],[SE 2D constant]]*Table1[[#This Row],[h_ch]]</f>
        <v>2.8721390576169842E-3</v>
      </c>
      <c r="I562" s="11">
        <v>0.82061115931913831</v>
      </c>
      <c r="J562" s="11">
        <v>2.659873407079042E-3</v>
      </c>
      <c r="K562" s="11">
        <v>0.8548084141613489</v>
      </c>
      <c r="L562" s="9">
        <f>(Table1[[#This Row],[SE 2D constant]]-Table1[[#This Row],[SE 3D simple:]])*100</f>
        <v>5.0054675298980449</v>
      </c>
      <c r="M562" s="9">
        <f>(Table1[[#This Row],[SE 2D parabolic]]-Table1[[#This Row],[SE 3D simple:]])*100</f>
        <v>8.4251930141191025</v>
      </c>
      <c r="N562" s="7">
        <f>Table1[[#This Row],[SE 2D constant-3D]]/Table1[[#This Row],[SE 3D simple:]]</f>
        <v>6.4959125433393945</v>
      </c>
      <c r="O562" s="7">
        <f>Table1[[#This Row],[SE 2D parabolic-3D]]/Table1[[#This Row],[SE 3D simple:]]</f>
        <v>10.933907103296399</v>
      </c>
    </row>
    <row r="563" spans="1:15" x14ac:dyDescent="0.25">
      <c r="A563">
        <v>3.5000000000000001E-3</v>
      </c>
      <c r="B563">
        <v>3.5000000000000001E-3</v>
      </c>
      <c r="C563">
        <v>7.4999999999999997E-8</v>
      </c>
      <c r="D563">
        <v>5.0000000000000004E-18</v>
      </c>
      <c r="E563">
        <v>1000</v>
      </c>
      <c r="F563">
        <v>1.2699999999999999E-2</v>
      </c>
      <c r="G563" s="11">
        <v>0.68477159713740099</v>
      </c>
      <c r="H563" s="11">
        <f>Table1[[#This Row],[SE 2D constant]]*Table1[[#This Row],[h_ch]]</f>
        <v>2.6295208149394872E-3</v>
      </c>
      <c r="I563" s="11">
        <v>0.75129166141128201</v>
      </c>
      <c r="J563" s="11">
        <v>2.3933464918521529E-3</v>
      </c>
      <c r="K563" s="11">
        <v>0.76329880746969192</v>
      </c>
      <c r="L563" s="9">
        <f>(Table1[[#This Row],[SE 2D constant]]-Table1[[#This Row],[SE 3D simple:]])*100</f>
        <v>6.6520064273881019</v>
      </c>
      <c r="M563" s="9">
        <f>(Table1[[#This Row],[SE 2D parabolic]]-Table1[[#This Row],[SE 3D simple:]])*100</f>
        <v>7.8527210332290931</v>
      </c>
      <c r="N563" s="7">
        <f>Table1[[#This Row],[SE 2D constant-3D]]/Table1[[#This Row],[SE 3D simple:]]</f>
        <v>9.7141973399538664</v>
      </c>
      <c r="O563" s="7">
        <f>Table1[[#This Row],[SE 2D parabolic-3D]]/Table1[[#This Row],[SE 3D simple:]]</f>
        <v>11.467650039891224</v>
      </c>
    </row>
    <row r="564" spans="1:15" x14ac:dyDescent="0.25">
      <c r="A564">
        <v>3.5000000000000001E-3</v>
      </c>
      <c r="B564">
        <v>3.5000000000000001E-3</v>
      </c>
      <c r="C564">
        <v>7.4999999999999997E-8</v>
      </c>
      <c r="D564">
        <v>5.0000000000000004E-18</v>
      </c>
      <c r="E564">
        <v>1250</v>
      </c>
      <c r="F564">
        <v>1.2699999999999999E-2</v>
      </c>
      <c r="G564" s="11">
        <v>0.79818272685533831</v>
      </c>
      <c r="H564" s="11">
        <f>Table1[[#This Row],[SE 2D constant]]*Table1[[#This Row],[h_ch]]</f>
        <v>2.953453114608197E-3</v>
      </c>
      <c r="I564" s="11">
        <v>0.84384374703091347</v>
      </c>
      <c r="J564" s="11">
        <v>2.7541567107583322E-3</v>
      </c>
      <c r="K564" s="11">
        <v>0.88312152728926085</v>
      </c>
      <c r="L564" s="9">
        <f>(Table1[[#This Row],[SE 2D constant]]-Table1[[#This Row],[SE 3D simple:]])*100</f>
        <v>4.5661020175575162</v>
      </c>
      <c r="M564" s="9">
        <f>(Table1[[#This Row],[SE 2D parabolic]]-Table1[[#This Row],[SE 3D simple:]])*100</f>
        <v>8.4938800433922541</v>
      </c>
      <c r="N564" s="7">
        <f>Table1[[#This Row],[SE 2D constant-3D]]/Table1[[#This Row],[SE 3D simple:]]</f>
        <v>5.720622438858002</v>
      </c>
      <c r="O564" s="7">
        <f>Table1[[#This Row],[SE 2D parabolic-3D]]/Table1[[#This Row],[SE 3D simple:]]</f>
        <v>10.641523247259741</v>
      </c>
    </row>
    <row r="565" spans="1:15" x14ac:dyDescent="0.25">
      <c r="A565">
        <v>3.5000000000000001E-3</v>
      </c>
      <c r="B565">
        <v>3.5000000000000001E-3</v>
      </c>
      <c r="C565">
        <v>7.4999999999999997E-8</v>
      </c>
      <c r="D565">
        <v>5.0000000000000004E-18</v>
      </c>
      <c r="E565">
        <v>1500</v>
      </c>
      <c r="F565">
        <v>1.2699999999999999E-2</v>
      </c>
      <c r="G565" s="11">
        <v>0.89345431130560959</v>
      </c>
      <c r="H565" s="11">
        <f>Table1[[#This Row],[SE 2D constant]]*Table1[[#This Row],[h_ch]]</f>
        <v>3.2316979747370016E-3</v>
      </c>
      <c r="I565" s="11">
        <v>0.92334227849628614</v>
      </c>
      <c r="J565" s="11">
        <v>3.1854676428094489E-3</v>
      </c>
      <c r="K565" s="11">
        <v>0.97722361312919404</v>
      </c>
      <c r="L565" s="9">
        <f>(Table1[[#This Row],[SE 2D constant]]-Table1[[#This Row],[SE 3D simple:]])*100</f>
        <v>2.9887967190676545</v>
      </c>
      <c r="M565" s="9">
        <f>(Table1[[#This Row],[SE 2D parabolic]]-Table1[[#This Row],[SE 3D simple:]])*100</f>
        <v>8.3769301823584446</v>
      </c>
      <c r="N565" s="7">
        <f>Table1[[#This Row],[SE 2D constant-3D]]/Table1[[#This Row],[SE 3D simple:]]</f>
        <v>3.3452149497159063</v>
      </c>
      <c r="O565" s="7">
        <f>Table1[[#This Row],[SE 2D parabolic-3D]]/Table1[[#This Row],[SE 3D simple:]]</f>
        <v>9.3758909396465846</v>
      </c>
    </row>
    <row r="566" spans="1:15" x14ac:dyDescent="0.25">
      <c r="A566">
        <v>3.5000000000000001E-3</v>
      </c>
      <c r="B566">
        <v>3.5000000000000001E-3</v>
      </c>
      <c r="C566">
        <v>7.4999999999999997E-8</v>
      </c>
      <c r="D566">
        <v>7.5000000000000002E-18</v>
      </c>
      <c r="E566">
        <v>1000</v>
      </c>
      <c r="F566">
        <v>1.2699999999999999E-2</v>
      </c>
      <c r="G566" s="11">
        <v>0.75474642486482213</v>
      </c>
      <c r="H566" s="11">
        <f>Table1[[#This Row],[SE 2D constant]]*Table1[[#This Row],[h_ch]]</f>
        <v>2.8311779362825869E-3</v>
      </c>
      <c r="I566" s="11">
        <v>0.80890798179502477</v>
      </c>
      <c r="J566" s="11">
        <v>2.6065161569197612E-3</v>
      </c>
      <c r="K566" s="11">
        <v>0.83776722430932615</v>
      </c>
      <c r="L566" s="9">
        <f>(Table1[[#This Row],[SE 2D constant]]-Table1[[#This Row],[SE 3D simple:]])*100</f>
        <v>5.4161556930202632</v>
      </c>
      <c r="M566" s="9">
        <f>(Table1[[#This Row],[SE 2D parabolic]]-Table1[[#This Row],[SE 3D simple:]])*100</f>
        <v>8.3020799444504014</v>
      </c>
      <c r="N566" s="7">
        <f>Table1[[#This Row],[SE 2D constant-3D]]/Table1[[#This Row],[SE 3D simple:]]</f>
        <v>7.1761263314235864</v>
      </c>
      <c r="O566" s="7">
        <f>Table1[[#This Row],[SE 2D parabolic-3D]]/Table1[[#This Row],[SE 3D simple:]]</f>
        <v>10.999826790749403</v>
      </c>
    </row>
    <row r="567" spans="1:15" x14ac:dyDescent="0.25">
      <c r="A567">
        <v>3.5000000000000001E-3</v>
      </c>
      <c r="B567">
        <v>3.5000000000000001E-3</v>
      </c>
      <c r="C567">
        <v>7.4999999999999997E-8</v>
      </c>
      <c r="D567">
        <v>7.5000000000000002E-18</v>
      </c>
      <c r="E567">
        <v>1250</v>
      </c>
      <c r="F567">
        <v>1.2699999999999999E-2</v>
      </c>
      <c r="G567" s="11">
        <v>0.87044744667593021</v>
      </c>
      <c r="H567" s="11">
        <f>Table1[[#This Row],[SE 2D constant]]*Table1[[#This Row],[h_ch]]</f>
        <v>3.1667465149337387E-3</v>
      </c>
      <c r="I567" s="11">
        <v>0.90478471855249676</v>
      </c>
      <c r="J567" s="11">
        <v>3.0581090265480678E-3</v>
      </c>
      <c r="K567" s="11">
        <v>0.95620440508347171</v>
      </c>
      <c r="L567" s="9">
        <f>(Table1[[#This Row],[SE 2D constant]]-Table1[[#This Row],[SE 3D simple:]])*100</f>
        <v>3.4337271876566544</v>
      </c>
      <c r="M567" s="9">
        <f>(Table1[[#This Row],[SE 2D parabolic]]-Table1[[#This Row],[SE 3D simple:]])*100</f>
        <v>8.5756958407541504</v>
      </c>
      <c r="N567" s="7">
        <f>Table1[[#This Row],[SE 2D constant-3D]]/Table1[[#This Row],[SE 3D simple:]]</f>
        <v>3.9447840312122135</v>
      </c>
      <c r="O567" s="7">
        <f>Table1[[#This Row],[SE 2D parabolic-3D]]/Table1[[#This Row],[SE 3D simple:]]</f>
        <v>9.8520546800419346</v>
      </c>
    </row>
    <row r="568" spans="1:15" x14ac:dyDescent="0.25">
      <c r="A568">
        <v>3.5000000000000001E-3</v>
      </c>
      <c r="B568">
        <v>3.5000000000000001E-3</v>
      </c>
      <c r="C568">
        <v>7.4999999999999997E-8</v>
      </c>
      <c r="D568">
        <v>7.5000000000000002E-18</v>
      </c>
      <c r="E568">
        <v>1500</v>
      </c>
      <c r="F568">
        <v>1.2699999999999999E-2</v>
      </c>
      <c r="G568" s="11">
        <v>0.96433799800950815</v>
      </c>
      <c r="H568" s="11">
        <f>Table1[[#This Row],[SE 2D constant]]*Table1[[#This Row],[h_ch]]</f>
        <v>3.457430386505124E-3</v>
      </c>
      <c r="I568" s="11">
        <v>0.98783725328717831</v>
      </c>
      <c r="J568" s="11">
        <v>3.5000000000000001E-3</v>
      </c>
      <c r="K568" s="11">
        <v>0.99999999999999989</v>
      </c>
      <c r="L568" s="9">
        <f>(Table1[[#This Row],[SE 2D constant]]-Table1[[#This Row],[SE 3D simple:]])*100</f>
        <v>2.3499255277670161</v>
      </c>
      <c r="M568" s="9">
        <f>(Table1[[#This Row],[SE 2D parabolic]]-Table1[[#This Row],[SE 3D simple:]])*100</f>
        <v>3.5662001990491743</v>
      </c>
      <c r="N568" s="7">
        <f>Table1[[#This Row],[SE 2D constant-3D]]/Table1[[#This Row],[SE 3D simple:]]</f>
        <v>2.4368276813912777</v>
      </c>
      <c r="O568" s="7">
        <f>Table1[[#This Row],[SE 2D parabolic-3D]]/Table1[[#This Row],[SE 3D simple:]]</f>
        <v>3.698081177357083</v>
      </c>
    </row>
    <row r="569" spans="1:15" x14ac:dyDescent="0.25">
      <c r="A569">
        <v>3.5000000000000001E-3</v>
      </c>
      <c r="B569">
        <v>3.5000000000000001E-3</v>
      </c>
      <c r="C569">
        <v>7.4999999999999997E-8</v>
      </c>
      <c r="D569">
        <v>1.0000000000000001E-17</v>
      </c>
      <c r="E569">
        <v>1000</v>
      </c>
      <c r="F569">
        <v>1.2699999999999999E-2</v>
      </c>
      <c r="G569" s="11">
        <v>0.80602595220238338</v>
      </c>
      <c r="H569" s="11">
        <f>Table1[[#This Row],[SE 2D constant]]*Table1[[#This Row],[h_ch]]</f>
        <v>2.9785208349707099E-3</v>
      </c>
      <c r="I569" s="11">
        <v>0.85100595284877423</v>
      </c>
      <c r="J569" s="11">
        <v>2.7837333184041108E-3</v>
      </c>
      <c r="K569" s="11">
        <v>0.89149960167605224</v>
      </c>
      <c r="L569" s="9">
        <f>(Table1[[#This Row],[SE 2D constant]]-Table1[[#This Row],[SE 3D simple:]])*100</f>
        <v>4.4980000646390845</v>
      </c>
      <c r="M569" s="9">
        <f>(Table1[[#This Row],[SE 2D parabolic]]-Table1[[#This Row],[SE 3D simple:]])*100</f>
        <v>8.5473649473668871</v>
      </c>
      <c r="N569" s="7">
        <f>Table1[[#This Row],[SE 2D constant-3D]]/Table1[[#This Row],[SE 3D simple:]]</f>
        <v>5.5804655574039019</v>
      </c>
      <c r="O569" s="7">
        <f>Table1[[#This Row],[SE 2D parabolic-3D]]/Table1[[#This Row],[SE 3D simple:]]</f>
        <v>10.604329704288165</v>
      </c>
    </row>
    <row r="570" spans="1:15" x14ac:dyDescent="0.25">
      <c r="A570">
        <v>3.5000000000000001E-3</v>
      </c>
      <c r="B570">
        <v>3.5000000000000001E-3</v>
      </c>
      <c r="C570">
        <v>7.4999999999999997E-8</v>
      </c>
      <c r="D570">
        <v>1.0000000000000001E-17</v>
      </c>
      <c r="E570">
        <v>1250</v>
      </c>
      <c r="F570">
        <v>1.2699999999999999E-2</v>
      </c>
      <c r="G570" s="11">
        <v>0.92161239564789632</v>
      </c>
      <c r="H570" s="11">
        <f>Table1[[#This Row],[SE 2D constant]]*Table1[[#This Row],[h_ch]]</f>
        <v>3.3237168597902442E-3</v>
      </c>
      <c r="I570" s="11">
        <v>0.94963338851149837</v>
      </c>
      <c r="J570" s="11">
        <v>3.5000000000000001E-3</v>
      </c>
      <c r="K570" s="11">
        <v>0.99999999999999989</v>
      </c>
      <c r="L570" s="9">
        <f>(Table1[[#This Row],[SE 2D constant]]-Table1[[#This Row],[SE 3D simple:]])*100</f>
        <v>2.8020992863602046</v>
      </c>
      <c r="M570" s="9">
        <f>(Table1[[#This Row],[SE 2D parabolic]]-Table1[[#This Row],[SE 3D simple:]])*100</f>
        <v>7.8387604352103573</v>
      </c>
      <c r="N570" s="7">
        <f>Table1[[#This Row],[SE 2D constant-3D]]/Table1[[#This Row],[SE 3D simple:]]</f>
        <v>3.0404314217044792</v>
      </c>
      <c r="O570" s="7">
        <f>Table1[[#This Row],[SE 2D parabolic-3D]]/Table1[[#This Row],[SE 3D simple:]]</f>
        <v>8.5054850306127712</v>
      </c>
    </row>
    <row r="571" spans="1:15" x14ac:dyDescent="0.25">
      <c r="A571">
        <v>3.5000000000000001E-3</v>
      </c>
      <c r="B571">
        <v>3.5000000000000001E-3</v>
      </c>
      <c r="C571">
        <v>7.4999999999999997E-8</v>
      </c>
      <c r="D571">
        <v>1.0000000000000001E-17</v>
      </c>
      <c r="E571">
        <v>1500</v>
      </c>
      <c r="F571">
        <v>1.2699999999999999E-2</v>
      </c>
      <c r="G571" s="11">
        <v>0.99931463250032537</v>
      </c>
      <c r="H571" s="11">
        <f>Table1[[#This Row],[SE 2D constant]]*Table1[[#This Row],[h_ch]]</f>
        <v>3.5000000000000001E-3</v>
      </c>
      <c r="I571" s="11">
        <v>1</v>
      </c>
      <c r="J571" s="11">
        <v>3.5000000000000001E-3</v>
      </c>
      <c r="K571" s="11">
        <v>0.99999999999999989</v>
      </c>
      <c r="L571" s="9">
        <f>(Table1[[#This Row],[SE 2D constant]]-Table1[[#This Row],[SE 3D simple:]])*100</f>
        <v>6.8536749967462729E-2</v>
      </c>
      <c r="M571" s="9">
        <f>(Table1[[#This Row],[SE 2D parabolic]]-Table1[[#This Row],[SE 3D simple:]])*100</f>
        <v>6.8536749967451627E-2</v>
      </c>
      <c r="N571" s="7">
        <f>Table1[[#This Row],[SE 2D constant-3D]]/Table1[[#This Row],[SE 3D simple:]]</f>
        <v>6.8583755044175659E-2</v>
      </c>
      <c r="O571" s="7">
        <f>Table1[[#This Row],[SE 2D parabolic-3D]]/Table1[[#This Row],[SE 3D simple:]]</f>
        <v>6.8583755044164543E-2</v>
      </c>
    </row>
    <row r="572" spans="1:15" x14ac:dyDescent="0.25">
      <c r="A572">
        <v>3.5000000000000001E-3</v>
      </c>
      <c r="B572">
        <v>3.5000000000000001E-3</v>
      </c>
      <c r="C572">
        <v>9.9999999999999995E-8</v>
      </c>
      <c r="D572">
        <v>1.0000000000000001E-18</v>
      </c>
      <c r="E572">
        <v>1000</v>
      </c>
      <c r="F572">
        <v>1.6899999999999998E-2</v>
      </c>
      <c r="G572" s="11">
        <v>0.38276699367170652</v>
      </c>
      <c r="H572" s="11">
        <f>Table1[[#This Row],[SE 2D constant]]*Table1[[#This Row],[h_ch]]</f>
        <v>1.7387990233050359E-3</v>
      </c>
      <c r="I572" s="11">
        <v>0.49679972094429597</v>
      </c>
      <c r="J572" s="11">
        <v>1.598504491485077E-3</v>
      </c>
      <c r="K572" s="11">
        <v>0.43523554388964419</v>
      </c>
      <c r="L572" s="9">
        <f>(Table1[[#This Row],[SE 2D constant]]-Table1[[#This Row],[SE 3D simple:]])*100</f>
        <v>11.403272727258946</v>
      </c>
      <c r="M572" s="9">
        <f>(Table1[[#This Row],[SE 2D parabolic]]-Table1[[#This Row],[SE 3D simple:]])*100</f>
        <v>5.2468550217937668</v>
      </c>
      <c r="N572" s="7">
        <f>Table1[[#This Row],[SE 2D constant-3D]]/Table1[[#This Row],[SE 3D simple:]]</f>
        <v>29.791682448563893</v>
      </c>
      <c r="O572" s="7">
        <f>Table1[[#This Row],[SE 2D parabolic-3D]]/Table1[[#This Row],[SE 3D simple:]]</f>
        <v>13.707699745641902</v>
      </c>
    </row>
    <row r="573" spans="1:15" x14ac:dyDescent="0.25">
      <c r="A573">
        <v>3.5000000000000001E-3</v>
      </c>
      <c r="B573">
        <v>3.5000000000000001E-3</v>
      </c>
      <c r="C573">
        <v>9.9999999999999995E-8</v>
      </c>
      <c r="D573">
        <v>1.0000000000000001E-18</v>
      </c>
      <c r="E573">
        <v>1250</v>
      </c>
      <c r="F573">
        <v>1.6899999999999998E-2</v>
      </c>
      <c r="G573" s="11">
        <v>0.46954379327312218</v>
      </c>
      <c r="H573" s="11">
        <f>Table1[[#This Row],[SE 2D constant]]*Table1[[#This Row],[h_ch]]</f>
        <v>2.0073677845131588E-3</v>
      </c>
      <c r="I573" s="11">
        <v>0.57353365271804535</v>
      </c>
      <c r="J573" s="11">
        <v>1.824515343466447E-3</v>
      </c>
      <c r="K573" s="11">
        <v>0.5319158469476446</v>
      </c>
      <c r="L573" s="9">
        <f>(Table1[[#This Row],[SE 2D constant]]-Table1[[#This Row],[SE 3D simple:]])*100</f>
        <v>10.398985944492317</v>
      </c>
      <c r="M573" s="9">
        <f>(Table1[[#This Row],[SE 2D parabolic]]-Table1[[#This Row],[SE 3D simple:]])*100</f>
        <v>6.2372053674522423</v>
      </c>
      <c r="N573" s="7">
        <f>Table1[[#This Row],[SE 2D constant-3D]]/Table1[[#This Row],[SE 3D simple:]]</f>
        <v>22.146999051999991</v>
      </c>
      <c r="O573" s="7">
        <f>Table1[[#This Row],[SE 2D parabolic-3D]]/Table1[[#This Row],[SE 3D simple:]]</f>
        <v>13.283543424083154</v>
      </c>
    </row>
    <row r="574" spans="1:15" x14ac:dyDescent="0.25">
      <c r="A574">
        <v>3.5000000000000001E-3</v>
      </c>
      <c r="B574">
        <v>3.5000000000000001E-3</v>
      </c>
      <c r="C574">
        <v>9.9999999999999995E-8</v>
      </c>
      <c r="D574">
        <v>1.0000000000000001E-18</v>
      </c>
      <c r="E574">
        <v>1500</v>
      </c>
      <c r="F574">
        <v>1.6899999999999998E-2</v>
      </c>
      <c r="G574" s="11">
        <v>0.54871945258138621</v>
      </c>
      <c r="H574" s="11">
        <f>Table1[[#This Row],[SE 2D constant]]*Table1[[#This Row],[h_ch]]</f>
        <v>2.240925067462336E-3</v>
      </c>
      <c r="I574" s="11">
        <v>0.64026430498923881</v>
      </c>
      <c r="J574" s="11">
        <v>2.025440517411855E-3</v>
      </c>
      <c r="K574" s="11">
        <v>0.61707114990797718</v>
      </c>
      <c r="L574" s="9">
        <f>(Table1[[#This Row],[SE 2D constant]]-Table1[[#This Row],[SE 3D simple:]])*100</f>
        <v>9.1544852407852595</v>
      </c>
      <c r="M574" s="9">
        <f>(Table1[[#This Row],[SE 2D parabolic]]-Table1[[#This Row],[SE 3D simple:]])*100</f>
        <v>6.8351697326590966</v>
      </c>
      <c r="N574" s="7">
        <f>Table1[[#This Row],[SE 2D constant-3D]]/Table1[[#This Row],[SE 3D simple:]]</f>
        <v>16.683361957953302</v>
      </c>
      <c r="O574" s="7">
        <f>Table1[[#This Row],[SE 2D parabolic-3D]]/Table1[[#This Row],[SE 3D simple:]]</f>
        <v>12.456583597508423</v>
      </c>
    </row>
    <row r="575" spans="1:15" x14ac:dyDescent="0.25">
      <c r="A575">
        <v>3.5000000000000001E-3</v>
      </c>
      <c r="B575">
        <v>3.5000000000000001E-3</v>
      </c>
      <c r="C575">
        <v>9.9999999999999995E-8</v>
      </c>
      <c r="D575">
        <v>2.5000000000000002E-18</v>
      </c>
      <c r="E575">
        <v>1000</v>
      </c>
      <c r="F575">
        <v>1.6899999999999998E-2</v>
      </c>
      <c r="G575" s="11">
        <v>0.50568100367153335</v>
      </c>
      <c r="H575" s="11">
        <f>Table1[[#This Row],[SE 2D constant]]*Table1[[#This Row],[h_ch]]</f>
        <v>2.1161386805511931E-3</v>
      </c>
      <c r="I575" s="11">
        <v>0.60461105158605521</v>
      </c>
      <c r="J575" s="11">
        <v>1.915285245966808E-3</v>
      </c>
      <c r="K575" s="11">
        <v>0.57062590015424819</v>
      </c>
      <c r="L575" s="9">
        <f>(Table1[[#This Row],[SE 2D constant]]-Table1[[#This Row],[SE 3D simple:]])*100</f>
        <v>9.8930047914521868</v>
      </c>
      <c r="M575" s="9">
        <f>(Table1[[#This Row],[SE 2D parabolic]]-Table1[[#This Row],[SE 3D simple:]])*100</f>
        <v>6.4944896482714842</v>
      </c>
      <c r="N575" s="7">
        <f>Table1[[#This Row],[SE 2D constant-3D]]/Table1[[#This Row],[SE 3D simple:]]</f>
        <v>19.563726380115749</v>
      </c>
      <c r="O575" s="7">
        <f>Table1[[#This Row],[SE 2D parabolic-3D]]/Table1[[#This Row],[SE 3D simple:]]</f>
        <v>12.843056395470215</v>
      </c>
    </row>
    <row r="576" spans="1:15" x14ac:dyDescent="0.25">
      <c r="A576">
        <v>3.5000000000000001E-3</v>
      </c>
      <c r="B576">
        <v>3.5000000000000001E-3</v>
      </c>
      <c r="C576">
        <v>9.9999999999999995E-8</v>
      </c>
      <c r="D576">
        <v>2.5000000000000002E-18</v>
      </c>
      <c r="E576">
        <v>1250</v>
      </c>
      <c r="F576">
        <v>1.6899999999999998E-2</v>
      </c>
      <c r="G576" s="11">
        <v>0.60725002171001219</v>
      </c>
      <c r="H576" s="11">
        <f>Table1[[#This Row],[SE 2D constant]]*Table1[[#This Row],[h_ch]]</f>
        <v>2.409505666734028E-3</v>
      </c>
      <c r="I576" s="11">
        <v>0.68843019049543652</v>
      </c>
      <c r="J576" s="11">
        <v>2.1804885628420091E-3</v>
      </c>
      <c r="K576" s="11">
        <v>0.68077366098057468</v>
      </c>
      <c r="L576" s="9">
        <f>(Table1[[#This Row],[SE 2D constant]]-Table1[[#This Row],[SE 3D simple:]])*100</f>
        <v>8.1180168785424343</v>
      </c>
      <c r="M576" s="9">
        <f>(Table1[[#This Row],[SE 2D parabolic]]-Table1[[#This Row],[SE 3D simple:]])*100</f>
        <v>7.3523639270562491</v>
      </c>
      <c r="N576" s="7">
        <f>Table1[[#This Row],[SE 2D constant-3D]]/Table1[[#This Row],[SE 3D simple:]]</f>
        <v>13.368491705742802</v>
      </c>
      <c r="O576" s="7">
        <f>Table1[[#This Row],[SE 2D parabolic-3D]]/Table1[[#This Row],[SE 3D simple:]]</f>
        <v>12.107638804774414</v>
      </c>
    </row>
    <row r="577" spans="1:15" x14ac:dyDescent="0.25">
      <c r="A577">
        <v>3.5000000000000001E-3</v>
      </c>
      <c r="B577">
        <v>3.5000000000000001E-3</v>
      </c>
      <c r="C577">
        <v>9.9999999999999995E-8</v>
      </c>
      <c r="D577">
        <v>2.5000000000000002E-18</v>
      </c>
      <c r="E577">
        <v>1500</v>
      </c>
      <c r="F577">
        <v>1.6899999999999998E-2</v>
      </c>
      <c r="G577" s="11">
        <v>0.6963182689791948</v>
      </c>
      <c r="H577" s="11">
        <f>Table1[[#This Row],[SE 2D constant]]*Table1[[#This Row],[h_ch]]</f>
        <v>2.6616444912163726E-3</v>
      </c>
      <c r="I577" s="11">
        <v>0.76046985463324934</v>
      </c>
      <c r="J577" s="11">
        <v>2.429799339140937E-3</v>
      </c>
      <c r="K577" s="11">
        <v>0.77668817273324675</v>
      </c>
      <c r="L577" s="9">
        <f>(Table1[[#This Row],[SE 2D constant]]-Table1[[#This Row],[SE 3D simple:]])*100</f>
        <v>6.4151585654054539</v>
      </c>
      <c r="M577" s="9">
        <f>(Table1[[#This Row],[SE 2D parabolic]]-Table1[[#This Row],[SE 3D simple:]])*100</f>
        <v>8.0369903754051961</v>
      </c>
      <c r="N577" s="7">
        <f>Table1[[#This Row],[SE 2D constant-3D]]/Table1[[#This Row],[SE 3D simple:]]</f>
        <v>9.2129689126354535</v>
      </c>
      <c r="O577" s="7">
        <f>Table1[[#This Row],[SE 2D parabolic-3D]]/Table1[[#This Row],[SE 3D simple:]]</f>
        <v>11.542121948326093</v>
      </c>
    </row>
    <row r="578" spans="1:15" x14ac:dyDescent="0.25">
      <c r="A578">
        <v>3.5000000000000001E-3</v>
      </c>
      <c r="B578">
        <v>3.5000000000000001E-3</v>
      </c>
      <c r="C578">
        <v>9.9999999999999995E-8</v>
      </c>
      <c r="D578">
        <v>5.0000000000000004E-18</v>
      </c>
      <c r="E578">
        <v>1000</v>
      </c>
      <c r="F578">
        <v>1.6899999999999998E-2</v>
      </c>
      <c r="G578" s="11">
        <v>0.61304579202941378</v>
      </c>
      <c r="H578" s="11">
        <f>Table1[[#This Row],[SE 2D constant]]*Table1[[#This Row],[h_ch]]</f>
        <v>2.4268770503143417E-3</v>
      </c>
      <c r="I578" s="11">
        <v>0.69339344294695471</v>
      </c>
      <c r="J578" s="11">
        <v>2.1956182261935659E-3</v>
      </c>
      <c r="K578" s="11">
        <v>0.68685147731542007</v>
      </c>
      <c r="L578" s="9">
        <f>(Table1[[#This Row],[SE 2D constant]]-Table1[[#This Row],[SE 3D simple:]])*100</f>
        <v>8.0347650917540925</v>
      </c>
      <c r="M578" s="9">
        <f>(Table1[[#This Row],[SE 2D parabolic]]-Table1[[#This Row],[SE 3D simple:]])*100</f>
        <v>7.3805685286006284</v>
      </c>
      <c r="N578" s="7">
        <f>Table1[[#This Row],[SE 2D constant-3D]]/Table1[[#This Row],[SE 3D simple:]]</f>
        <v>13.106304938748501</v>
      </c>
      <c r="O578" s="7">
        <f>Table1[[#This Row],[SE 2D parabolic-3D]]/Table1[[#This Row],[SE 3D simple:]]</f>
        <v>12.039179820757191</v>
      </c>
    </row>
    <row r="579" spans="1:15" x14ac:dyDescent="0.25">
      <c r="A579">
        <v>3.5000000000000001E-3</v>
      </c>
      <c r="B579">
        <v>3.5000000000000001E-3</v>
      </c>
      <c r="C579">
        <v>9.9999999999999995E-8</v>
      </c>
      <c r="D579">
        <v>5.0000000000000004E-18</v>
      </c>
      <c r="E579">
        <v>1250</v>
      </c>
      <c r="F579">
        <v>1.6899999999999998E-2</v>
      </c>
      <c r="G579" s="11">
        <v>0.72282641589718188</v>
      </c>
      <c r="H579" s="11">
        <f>Table1[[#This Row],[SE 2D constant]]*Table1[[#This Row],[h_ch]]</f>
        <v>2.7360632277504213E-3</v>
      </c>
      <c r="I579" s="11">
        <v>0.7817323507858347</v>
      </c>
      <c r="J579" s="11">
        <v>2.5068651864540879E-3</v>
      </c>
      <c r="K579" s="11">
        <v>0.80414612387534345</v>
      </c>
      <c r="L579" s="9">
        <f>(Table1[[#This Row],[SE 2D constant]]-Table1[[#This Row],[SE 3D simple:]])*100</f>
        <v>5.8905934888652816</v>
      </c>
      <c r="M579" s="9">
        <f>(Table1[[#This Row],[SE 2D parabolic]]-Table1[[#This Row],[SE 3D simple:]])*100</f>
        <v>8.1319707978161571</v>
      </c>
      <c r="N579" s="7">
        <f>Table1[[#This Row],[SE 2D constant-3D]]/Table1[[#This Row],[SE 3D simple:]]</f>
        <v>8.1493887872841473</v>
      </c>
      <c r="O579" s="7">
        <f>Table1[[#This Row],[SE 2D parabolic-3D]]/Table1[[#This Row],[SE 3D simple:]]</f>
        <v>11.250240194559915</v>
      </c>
    </row>
    <row r="580" spans="1:15" x14ac:dyDescent="0.25">
      <c r="A580">
        <v>3.5000000000000001E-3</v>
      </c>
      <c r="B580">
        <v>3.5000000000000001E-3</v>
      </c>
      <c r="C580">
        <v>9.9999999999999995E-8</v>
      </c>
      <c r="D580">
        <v>5.0000000000000004E-18</v>
      </c>
      <c r="E580">
        <v>1500</v>
      </c>
      <c r="F580">
        <v>1.6899999999999998E-2</v>
      </c>
      <c r="G580" s="11">
        <v>0.81667218932913366</v>
      </c>
      <c r="H580" s="11">
        <f>Table1[[#This Row],[SE 2D constant]]*Table1[[#This Row],[h_ch]]</f>
        <v>3.0057144558037676E-3</v>
      </c>
      <c r="I580" s="11">
        <v>0.85877555880107648</v>
      </c>
      <c r="J580" s="11">
        <v>2.8237238784655401E-3</v>
      </c>
      <c r="K580" s="11">
        <v>0.90242379766564074</v>
      </c>
      <c r="L580" s="9">
        <f>(Table1[[#This Row],[SE 2D constant]]-Table1[[#This Row],[SE 3D simple:]])*100</f>
        <v>4.210336947194282</v>
      </c>
      <c r="M580" s="9">
        <f>(Table1[[#This Row],[SE 2D parabolic]]-Table1[[#This Row],[SE 3D simple:]])*100</f>
        <v>8.5751608336507079</v>
      </c>
      <c r="N580" s="7">
        <f>Table1[[#This Row],[SE 2D constant-3D]]/Table1[[#This Row],[SE 3D simple:]]</f>
        <v>5.1554797655751203</v>
      </c>
      <c r="O580" s="7">
        <f>Table1[[#This Row],[SE 2D parabolic-3D]]/Table1[[#This Row],[SE 3D simple:]]</f>
        <v>10.50012593265223</v>
      </c>
    </row>
    <row r="581" spans="1:15" x14ac:dyDescent="0.25">
      <c r="A581">
        <v>3.5000000000000001E-3</v>
      </c>
      <c r="B581">
        <v>3.5000000000000001E-3</v>
      </c>
      <c r="C581">
        <v>9.9999999999999995E-8</v>
      </c>
      <c r="D581">
        <v>7.5000000000000002E-18</v>
      </c>
      <c r="E581">
        <v>1000</v>
      </c>
      <c r="F581">
        <v>1.6899999999999998E-2</v>
      </c>
      <c r="G581" s="11">
        <v>0.68025245794545619</v>
      </c>
      <c r="H581" s="11">
        <f>Table1[[#This Row],[SE 2D constant]]*Table1[[#This Row],[h_ch]]</f>
        <v>2.6158550422749017E-3</v>
      </c>
      <c r="I581" s="11">
        <v>0.74738715493568619</v>
      </c>
      <c r="J581" s="11">
        <v>2.3811787065239681E-3</v>
      </c>
      <c r="K581" s="11">
        <v>0.75877556864482731</v>
      </c>
      <c r="L581" s="9">
        <f>(Table1[[#This Row],[SE 2D constant]]-Table1[[#This Row],[SE 3D simple:]])*100</f>
        <v>6.7134696990230003</v>
      </c>
      <c r="M581" s="9">
        <f>(Table1[[#This Row],[SE 2D parabolic]]-Table1[[#This Row],[SE 3D simple:]])*100</f>
        <v>7.8523110699371124</v>
      </c>
      <c r="N581" s="7">
        <f>Table1[[#This Row],[SE 2D constant-3D]]/Table1[[#This Row],[SE 3D simple:]]</f>
        <v>9.8690855440632568</v>
      </c>
      <c r="O581" s="7">
        <f>Table1[[#This Row],[SE 2D parabolic-3D]]/Table1[[#This Row],[SE 3D simple:]]</f>
        <v>11.543230720037654</v>
      </c>
    </row>
    <row r="582" spans="1:15" x14ac:dyDescent="0.25">
      <c r="A582">
        <v>3.5000000000000001E-3</v>
      </c>
      <c r="B582">
        <v>3.5000000000000001E-3</v>
      </c>
      <c r="C582">
        <v>9.9999999999999995E-8</v>
      </c>
      <c r="D582">
        <v>7.5000000000000002E-18</v>
      </c>
      <c r="E582">
        <v>1250</v>
      </c>
      <c r="F582">
        <v>1.6899999999999998E-2</v>
      </c>
      <c r="G582" s="11">
        <v>0.79335702109089934</v>
      </c>
      <c r="H582" s="11">
        <f>Table1[[#This Row],[SE 2D constant]]*Table1[[#This Row],[h_ch]]</f>
        <v>2.9390272120970841E-3</v>
      </c>
      <c r="I582" s="11">
        <v>0.83972206059916688</v>
      </c>
      <c r="J582" s="11">
        <v>2.738719853956417E-3</v>
      </c>
      <c r="K582" s="11">
        <v>0.87865067319304624</v>
      </c>
      <c r="L582" s="9">
        <f>(Table1[[#This Row],[SE 2D constant]]-Table1[[#This Row],[SE 3D simple:]])*100</f>
        <v>4.6365039508267536</v>
      </c>
      <c r="M582" s="9">
        <f>(Table1[[#This Row],[SE 2D parabolic]]-Table1[[#This Row],[SE 3D simple:]])*100</f>
        <v>8.5293652102146904</v>
      </c>
      <c r="N582" s="7">
        <f>Table1[[#This Row],[SE 2D constant-3D]]/Table1[[#This Row],[SE 3D simple:]]</f>
        <v>5.8441582132233041</v>
      </c>
      <c r="O582" s="7">
        <f>Table1[[#This Row],[SE 2D parabolic-3D]]/Table1[[#This Row],[SE 3D simple:]]</f>
        <v>10.750979676825011</v>
      </c>
    </row>
    <row r="583" spans="1:15" x14ac:dyDescent="0.25">
      <c r="A583">
        <v>3.5000000000000001E-3</v>
      </c>
      <c r="B583">
        <v>3.5000000000000001E-3</v>
      </c>
      <c r="C583">
        <v>9.9999999999999995E-8</v>
      </c>
      <c r="D583">
        <v>7.5000000000000002E-18</v>
      </c>
      <c r="E583">
        <v>1500</v>
      </c>
      <c r="F583">
        <v>1.6899999999999998E-2</v>
      </c>
      <c r="G583" s="11">
        <v>0.88866259932594227</v>
      </c>
      <c r="H583" s="11">
        <f>Table1[[#This Row],[SE 2D constant]]*Table1[[#This Row],[h_ch]]</f>
        <v>3.2194891562280685E-3</v>
      </c>
      <c r="I583" s="11">
        <v>0.91985404463659104</v>
      </c>
      <c r="J583" s="11">
        <v>3.1556700025322021E-3</v>
      </c>
      <c r="K583" s="11">
        <v>0.9728684933219891</v>
      </c>
      <c r="L583" s="9">
        <f>(Table1[[#This Row],[SE 2D constant]]-Table1[[#This Row],[SE 3D simple:]])*100</f>
        <v>3.1191445310648769</v>
      </c>
      <c r="M583" s="9">
        <f>(Table1[[#This Row],[SE 2D parabolic]]-Table1[[#This Row],[SE 3D simple:]])*100</f>
        <v>8.4205893996046832</v>
      </c>
      <c r="N583" s="7">
        <f>Table1[[#This Row],[SE 2D constant-3D]]/Table1[[#This Row],[SE 3D simple:]]</f>
        <v>3.5099311408297966</v>
      </c>
      <c r="O583" s="7">
        <f>Table1[[#This Row],[SE 2D parabolic-3D]]/Table1[[#This Row],[SE 3D simple:]]</f>
        <v>9.4755753263294391</v>
      </c>
    </row>
    <row r="584" spans="1:15" x14ac:dyDescent="0.25">
      <c r="A584">
        <v>3.5000000000000001E-3</v>
      </c>
      <c r="B584">
        <v>3.5000000000000001E-3</v>
      </c>
      <c r="C584">
        <v>9.9999999999999995E-8</v>
      </c>
      <c r="D584">
        <v>1.0000000000000001E-17</v>
      </c>
      <c r="E584">
        <v>1000</v>
      </c>
      <c r="F584">
        <v>1.6899999999999998E-2</v>
      </c>
      <c r="G584" s="11">
        <v>0.72944526792834785</v>
      </c>
      <c r="H584" s="11">
        <f>Table1[[#This Row],[SE 2D constant]]*Table1[[#This Row],[h_ch]]</f>
        <v>2.7573053047802529E-3</v>
      </c>
      <c r="I584" s="11">
        <v>0.78780151565150081</v>
      </c>
      <c r="J584" s="11">
        <v>2.5285117703547919E-3</v>
      </c>
      <c r="K584" s="11">
        <v>0.81163783218579411</v>
      </c>
      <c r="L584" s="9">
        <f>(Table1[[#This Row],[SE 2D constant]]-Table1[[#This Row],[SE 3D simple:]])*100</f>
        <v>5.8356247723152954</v>
      </c>
      <c r="M584" s="9">
        <f>(Table1[[#This Row],[SE 2D parabolic]]-Table1[[#This Row],[SE 3D simple:]])*100</f>
        <v>8.219256425744625</v>
      </c>
      <c r="N584" s="7">
        <f>Table1[[#This Row],[SE 2D constant-3D]]/Table1[[#This Row],[SE 3D simple:]]</f>
        <v>8.0000858582422367</v>
      </c>
      <c r="O584" s="7">
        <f>Table1[[#This Row],[SE 2D parabolic-3D]]/Table1[[#This Row],[SE 3D simple:]]</f>
        <v>11.267817870815207</v>
      </c>
    </row>
    <row r="585" spans="1:15" x14ac:dyDescent="0.25">
      <c r="A585">
        <v>3.5000000000000001E-3</v>
      </c>
      <c r="B585">
        <v>3.5000000000000001E-3</v>
      </c>
      <c r="C585">
        <v>9.9999999999999995E-8</v>
      </c>
      <c r="D585">
        <v>1.0000000000000001E-17</v>
      </c>
      <c r="E585">
        <v>1250</v>
      </c>
      <c r="F585">
        <v>1.6899999999999998E-2</v>
      </c>
      <c r="G585" s="11">
        <v>0.84505485117691925</v>
      </c>
      <c r="H585" s="11">
        <f>Table1[[#This Row],[SE 2D constant]]*Table1[[#This Row],[h_ch]]</f>
        <v>3.0893109063409177E-3</v>
      </c>
      <c r="I585" s="11">
        <v>0.88266025895454792</v>
      </c>
      <c r="J585" s="11">
        <v>2.9360455889702649E-3</v>
      </c>
      <c r="K585" s="11">
        <v>0.93047830248302144</v>
      </c>
      <c r="L585" s="9">
        <f>(Table1[[#This Row],[SE 2D constant]]-Table1[[#This Row],[SE 3D simple:]])*100</f>
        <v>3.7605407777628663</v>
      </c>
      <c r="M585" s="9">
        <f>(Table1[[#This Row],[SE 2D parabolic]]-Table1[[#This Row],[SE 3D simple:]])*100</f>
        <v>8.5423451306102187</v>
      </c>
      <c r="N585" s="7">
        <f>Table1[[#This Row],[SE 2D constant-3D]]/Table1[[#This Row],[SE 3D simple:]]</f>
        <v>4.4500552508816567</v>
      </c>
      <c r="O585" s="7">
        <f>Table1[[#This Row],[SE 2D parabolic-3D]]/Table1[[#This Row],[SE 3D simple:]]</f>
        <v>10.108628000553077</v>
      </c>
    </row>
    <row r="586" spans="1:15" x14ac:dyDescent="0.25">
      <c r="A586">
        <v>3.5000000000000001E-3</v>
      </c>
      <c r="B586">
        <v>3.5000000000000001E-3</v>
      </c>
      <c r="C586">
        <v>9.9999999999999995E-8</v>
      </c>
      <c r="D586">
        <v>1.0000000000000001E-17</v>
      </c>
      <c r="E586">
        <v>1500</v>
      </c>
      <c r="F586">
        <v>1.6899999999999998E-2</v>
      </c>
      <c r="G586" s="11">
        <v>0.93919816676541057</v>
      </c>
      <c r="H586" s="11">
        <f>Table1[[#This Row],[SE 2D constant]]*Table1[[#This Row],[h_ch]]</f>
        <v>3.3762452769499239E-3</v>
      </c>
      <c r="I586" s="11">
        <v>0.96464150769997825</v>
      </c>
      <c r="J586" s="11">
        <v>3.5000000000000001E-3</v>
      </c>
      <c r="K586" s="11">
        <v>0.99999999999999989</v>
      </c>
      <c r="L586" s="9">
        <f>(Table1[[#This Row],[SE 2D constant]]-Table1[[#This Row],[SE 3D simple:]])*100</f>
        <v>2.5443340934567682</v>
      </c>
      <c r="M586" s="9">
        <f>(Table1[[#This Row],[SE 2D parabolic]]-Table1[[#This Row],[SE 3D simple:]])*100</f>
        <v>6.0801833234589324</v>
      </c>
      <c r="N586" s="7">
        <f>Table1[[#This Row],[SE 2D constant-3D]]/Table1[[#This Row],[SE 3D simple:]]</f>
        <v>2.7090492544501341</v>
      </c>
      <c r="O586" s="7">
        <f>Table1[[#This Row],[SE 2D parabolic-3D]]/Table1[[#This Row],[SE 3D simple:]]</f>
        <v>6.473802375912876</v>
      </c>
    </row>
    <row r="587" spans="1:15" x14ac:dyDescent="0.25">
      <c r="A587">
        <v>3.5000000000000001E-3</v>
      </c>
      <c r="B587">
        <v>3.5000000000000001E-3</v>
      </c>
      <c r="C587">
        <v>1.4999999999999999E-7</v>
      </c>
      <c r="D587">
        <v>1.0000000000000001E-18</v>
      </c>
      <c r="E587">
        <v>1000</v>
      </c>
      <c r="F587">
        <v>2.5399999999999999E-2</v>
      </c>
      <c r="G587" s="11">
        <v>0.31323493147128928</v>
      </c>
      <c r="H587" s="11">
        <f>Table1[[#This Row],[SE 2D constant]]*Table1[[#This Row],[h_ch]]</f>
        <v>1.5047641474753854E-3</v>
      </c>
      <c r="I587" s="11">
        <v>0.42993261356439583</v>
      </c>
      <c r="J587" s="11">
        <v>1.4147458095524819E-3</v>
      </c>
      <c r="K587" s="11">
        <v>0.35807734786167328</v>
      </c>
      <c r="L587" s="9">
        <f>(Table1[[#This Row],[SE 2D constant]]-Table1[[#This Row],[SE 3D simple:]])*100</f>
        <v>11.669768209310655</v>
      </c>
      <c r="M587" s="9">
        <f>(Table1[[#This Row],[SE 2D parabolic]]-Table1[[#This Row],[SE 3D simple:]])*100</f>
        <v>4.4842416390383999</v>
      </c>
      <c r="N587" s="7">
        <f>Table1[[#This Row],[SE 2D constant-3D]]/Table1[[#This Row],[SE 3D simple:]]</f>
        <v>37.255641171617832</v>
      </c>
      <c r="O587" s="7">
        <f>Table1[[#This Row],[SE 2D parabolic-3D]]/Table1[[#This Row],[SE 3D simple:]]</f>
        <v>14.315905374842972</v>
      </c>
    </row>
    <row r="588" spans="1:15" x14ac:dyDescent="0.25">
      <c r="A588">
        <v>3.5000000000000001E-3</v>
      </c>
      <c r="B588">
        <v>3.5000000000000001E-3</v>
      </c>
      <c r="C588">
        <v>1.4999999999999999E-7</v>
      </c>
      <c r="D588">
        <v>1.0000000000000001E-18</v>
      </c>
      <c r="E588">
        <v>1250</v>
      </c>
      <c r="F588">
        <v>2.5399999999999999E-2</v>
      </c>
      <c r="G588" s="11">
        <v>0.38959667141159759</v>
      </c>
      <c r="H588" s="11">
        <f>Table1[[#This Row],[SE 2D constant]]*Table1[[#This Row],[h_ch]]</f>
        <v>1.7611889234923138E-3</v>
      </c>
      <c r="I588" s="11">
        <v>0.50319683528351822</v>
      </c>
      <c r="J588" s="11">
        <v>1.617717798328712E-3</v>
      </c>
      <c r="K588" s="11">
        <v>0.44341560456908857</v>
      </c>
      <c r="L588" s="9">
        <f>(Table1[[#This Row],[SE 2D constant]]-Table1[[#This Row],[SE 3D simple:]])*100</f>
        <v>11.360016387192061</v>
      </c>
      <c r="M588" s="9">
        <f>(Table1[[#This Row],[SE 2D parabolic]]-Table1[[#This Row],[SE 3D simple:]])*100</f>
        <v>5.3818933157490978</v>
      </c>
      <c r="N588" s="7">
        <f>Table1[[#This Row],[SE 2D constant-3D]]/Table1[[#This Row],[SE 3D simple:]]</f>
        <v>29.158402062399894</v>
      </c>
      <c r="O588" s="7">
        <f>Table1[[#This Row],[SE 2D parabolic-3D]]/Table1[[#This Row],[SE 3D simple:]]</f>
        <v>13.814012569073732</v>
      </c>
    </row>
    <row r="589" spans="1:15" x14ac:dyDescent="0.25">
      <c r="A589">
        <v>3.5000000000000001E-3</v>
      </c>
      <c r="B589">
        <v>3.5000000000000001E-3</v>
      </c>
      <c r="C589">
        <v>1.4999999999999999E-7</v>
      </c>
      <c r="D589">
        <v>1.0000000000000001E-18</v>
      </c>
      <c r="E589">
        <v>1500</v>
      </c>
      <c r="F589">
        <v>2.5399999999999999E-2</v>
      </c>
      <c r="G589" s="11">
        <v>0.46029547050967218</v>
      </c>
      <c r="H589" s="11">
        <f>Table1[[#This Row],[SE 2D constant]]*Table1[[#This Row],[h_ch]]</f>
        <v>1.9801761792105762E-3</v>
      </c>
      <c r="I589" s="11">
        <v>0.56576462263159322</v>
      </c>
      <c r="J589" s="11">
        <v>1.8010573683379849E-3</v>
      </c>
      <c r="K589" s="11">
        <v>0.52187552058105491</v>
      </c>
      <c r="L589" s="9">
        <f>(Table1[[#This Row],[SE 2D constant]]-Table1[[#This Row],[SE 3D simple:]])*100</f>
        <v>10.546915212192104</v>
      </c>
      <c r="M589" s="9">
        <f>(Table1[[#This Row],[SE 2D parabolic]]-Table1[[#This Row],[SE 3D simple:]])*100</f>
        <v>6.1580050071382733</v>
      </c>
      <c r="N589" s="7">
        <f>Table1[[#This Row],[SE 2D constant-3D]]/Table1[[#This Row],[SE 3D simple:]]</f>
        <v>22.913358674839451</v>
      </c>
      <c r="O589" s="7">
        <f>Table1[[#This Row],[SE 2D parabolic-3D]]/Table1[[#This Row],[SE 3D simple:]]</f>
        <v>13.378374113305282</v>
      </c>
    </row>
    <row r="590" spans="1:15" x14ac:dyDescent="0.25">
      <c r="A590">
        <v>3.5000000000000001E-3</v>
      </c>
      <c r="B590">
        <v>3.5000000000000001E-3</v>
      </c>
      <c r="C590">
        <v>1.4999999999999999E-7</v>
      </c>
      <c r="D590">
        <v>2.5000000000000002E-18</v>
      </c>
      <c r="E590">
        <v>1000</v>
      </c>
      <c r="F590">
        <v>2.5399999999999999E-2</v>
      </c>
      <c r="G590" s="11">
        <v>0.42144777089396368</v>
      </c>
      <c r="H590" s="11">
        <f>Table1[[#This Row],[SE 2D constant]]*Table1[[#This Row],[h_ch]]</f>
        <v>1.8618318437785769E-3</v>
      </c>
      <c r="I590" s="11">
        <v>0.5319519553653077</v>
      </c>
      <c r="J590" s="11">
        <v>1.6997823935071411E-3</v>
      </c>
      <c r="K590" s="11">
        <v>0.47848407601206971</v>
      </c>
      <c r="L590" s="9">
        <f>(Table1[[#This Row],[SE 2D constant]]-Table1[[#This Row],[SE 3D simple:]])*100</f>
        <v>11.050418447134403</v>
      </c>
      <c r="M590" s="9">
        <f>(Table1[[#This Row],[SE 2D parabolic]]-Table1[[#This Row],[SE 3D simple:]])*100</f>
        <v>5.7036305118106032</v>
      </c>
      <c r="N590" s="7">
        <f>Table1[[#This Row],[SE 2D constant-3D]]/Table1[[#This Row],[SE 3D simple:]]</f>
        <v>26.220137370034138</v>
      </c>
      <c r="O590" s="7">
        <f>Table1[[#This Row],[SE 2D parabolic-3D]]/Table1[[#This Row],[SE 3D simple:]]</f>
        <v>13.533421946240731</v>
      </c>
    </row>
    <row r="591" spans="1:15" x14ac:dyDescent="0.25">
      <c r="A591">
        <v>3.5000000000000001E-3</v>
      </c>
      <c r="B591">
        <v>3.5000000000000001E-3</v>
      </c>
      <c r="C591">
        <v>1.4999999999999999E-7</v>
      </c>
      <c r="D591">
        <v>2.5000000000000002E-18</v>
      </c>
      <c r="E591">
        <v>1250</v>
      </c>
      <c r="F591">
        <v>2.5399999999999999E-2</v>
      </c>
      <c r="G591" s="11">
        <v>0.51363279164085629</v>
      </c>
      <c r="H591" s="11">
        <f>Table1[[#This Row],[SE 2D constant]]*Table1[[#This Row],[h_ch]]</f>
        <v>2.1401975597617911E-3</v>
      </c>
      <c r="I591" s="11">
        <v>0.61148501707479741</v>
      </c>
      <c r="J591" s="11">
        <v>1.9357054697148469E-3</v>
      </c>
      <c r="K591" s="11">
        <v>0.5792893139281402</v>
      </c>
      <c r="L591" s="9">
        <f>(Table1[[#This Row],[SE 2D constant]]-Table1[[#This Row],[SE 3D simple:]])*100</f>
        <v>9.7852225433941129</v>
      </c>
      <c r="M591" s="9">
        <f>(Table1[[#This Row],[SE 2D parabolic]]-Table1[[#This Row],[SE 3D simple:]])*100</f>
        <v>6.5656522287283909</v>
      </c>
      <c r="N591" s="7">
        <f>Table1[[#This Row],[SE 2D constant-3D]]/Table1[[#This Row],[SE 3D simple:]]</f>
        <v>19.051008235152093</v>
      </c>
      <c r="O591" s="7">
        <f>Table1[[#This Row],[SE 2D parabolic-3D]]/Table1[[#This Row],[SE 3D simple:]]</f>
        <v>12.78277465064817</v>
      </c>
    </row>
    <row r="592" spans="1:15" x14ac:dyDescent="0.25">
      <c r="A592">
        <v>3.5000000000000001E-3</v>
      </c>
      <c r="B592">
        <v>3.5000000000000001E-3</v>
      </c>
      <c r="C592">
        <v>1.4999999999999999E-7</v>
      </c>
      <c r="D592">
        <v>2.5000000000000002E-18</v>
      </c>
      <c r="E592">
        <v>1500</v>
      </c>
      <c r="F592">
        <v>2.5399999999999999E-2</v>
      </c>
      <c r="G592" s="11">
        <v>0.59670651865007363</v>
      </c>
      <c r="H592" s="11">
        <f>Table1[[#This Row],[SE 2D constant]]*Table1[[#This Row],[h_ch]]</f>
        <v>2.3785486465800324E-3</v>
      </c>
      <c r="I592" s="11">
        <v>0.67958532759429502</v>
      </c>
      <c r="J592" s="11">
        <v>2.1518555439873528E-3</v>
      </c>
      <c r="K592" s="11">
        <v>0.66919664192321726</v>
      </c>
      <c r="L592" s="9">
        <f>(Table1[[#This Row],[SE 2D constant]]-Table1[[#This Row],[SE 3D simple:]])*100</f>
        <v>8.2878808944221394</v>
      </c>
      <c r="M592" s="9">
        <f>(Table1[[#This Row],[SE 2D parabolic]]-Table1[[#This Row],[SE 3D simple:]])*100</f>
        <v>7.2490123273143636</v>
      </c>
      <c r="N592" s="7">
        <f>Table1[[#This Row],[SE 2D constant-3D]]/Table1[[#This Row],[SE 3D simple:]]</f>
        <v>13.889375489263589</v>
      </c>
      <c r="O592" s="7">
        <f>Table1[[#This Row],[SE 2D parabolic-3D]]/Table1[[#This Row],[SE 3D simple:]]</f>
        <v>12.148371269202439</v>
      </c>
    </row>
    <row r="593" spans="1:15" x14ac:dyDescent="0.25">
      <c r="A593">
        <v>3.5000000000000001E-3</v>
      </c>
      <c r="B593">
        <v>3.5000000000000001E-3</v>
      </c>
      <c r="C593">
        <v>1.4999999999999999E-7</v>
      </c>
      <c r="D593">
        <v>5.0000000000000004E-18</v>
      </c>
      <c r="E593">
        <v>1000</v>
      </c>
      <c r="F593">
        <v>2.5399999999999999E-2</v>
      </c>
      <c r="G593" s="11">
        <v>0.51844633934411821</v>
      </c>
      <c r="H593" s="11">
        <f>Table1[[#This Row],[SE 2D constant]]*Table1[[#This Row],[h_ch]]</f>
        <v>2.1532771204919076E-3</v>
      </c>
      <c r="I593" s="11">
        <v>0.61522203442625933</v>
      </c>
      <c r="J593" s="11">
        <v>1.948434959843495E-3</v>
      </c>
      <c r="K593" s="11">
        <v>0.58467906857627072</v>
      </c>
      <c r="L593" s="9">
        <f>(Table1[[#This Row],[SE 2D constant]]-Table1[[#This Row],[SE 3D simple:]])*100</f>
        <v>9.6775695082141127</v>
      </c>
      <c r="M593" s="9">
        <f>(Table1[[#This Row],[SE 2D parabolic]]-Table1[[#This Row],[SE 3D simple:]])*100</f>
        <v>6.623272923215251</v>
      </c>
      <c r="N593" s="7">
        <f>Table1[[#This Row],[SE 2D constant-3D]]/Table1[[#This Row],[SE 3D simple:]]</f>
        <v>18.666482476194389</v>
      </c>
      <c r="O593" s="7">
        <f>Table1[[#This Row],[SE 2D parabolic-3D]]/Table1[[#This Row],[SE 3D simple:]]</f>
        <v>12.775233270224829</v>
      </c>
    </row>
    <row r="594" spans="1:15" x14ac:dyDescent="0.25">
      <c r="A594">
        <v>3.5000000000000001E-3</v>
      </c>
      <c r="B594">
        <v>3.5000000000000001E-3</v>
      </c>
      <c r="C594">
        <v>1.4999999999999999E-7</v>
      </c>
      <c r="D594">
        <v>5.0000000000000004E-18</v>
      </c>
      <c r="E594">
        <v>1250</v>
      </c>
      <c r="F594">
        <v>2.5399999999999999E-2</v>
      </c>
      <c r="G594" s="11">
        <v>0.620912782772016</v>
      </c>
      <c r="H594" s="11">
        <f>Table1[[#This Row],[SE 2D constant]]*Table1[[#This Row],[h_ch]]</f>
        <v>2.4467955152669718E-3</v>
      </c>
      <c r="I594" s="11">
        <v>0.69908443293342049</v>
      </c>
      <c r="J594" s="11">
        <v>2.217941265841167E-3</v>
      </c>
      <c r="K594" s="11">
        <v>0.69576656492798838</v>
      </c>
      <c r="L594" s="9">
        <f>(Table1[[#This Row],[SE 2D constant]]-Table1[[#This Row],[SE 3D simple:]])*100</f>
        <v>7.8171650161404482</v>
      </c>
      <c r="M594" s="9">
        <f>(Table1[[#This Row],[SE 2D parabolic]]-Table1[[#This Row],[SE 3D simple:]])*100</f>
        <v>7.4853782155972386</v>
      </c>
      <c r="N594" s="7">
        <f>Table1[[#This Row],[SE 2D constant-3D]]/Table1[[#This Row],[SE 3D simple:]]</f>
        <v>12.589795592935506</v>
      </c>
      <c r="O594" s="7">
        <f>Table1[[#This Row],[SE 2D parabolic-3D]]/Table1[[#This Row],[SE 3D simple:]]</f>
        <v>12.055442283180835</v>
      </c>
    </row>
    <row r="595" spans="1:15" x14ac:dyDescent="0.25">
      <c r="A595">
        <v>3.5000000000000001E-3</v>
      </c>
      <c r="B595">
        <v>3.5000000000000001E-3</v>
      </c>
      <c r="C595">
        <v>1.4999999999999999E-7</v>
      </c>
      <c r="D595">
        <v>5.0000000000000004E-18</v>
      </c>
      <c r="E595">
        <v>1500</v>
      </c>
      <c r="F595">
        <v>2.5399999999999999E-2</v>
      </c>
      <c r="G595" s="11">
        <v>0.71089194586885573</v>
      </c>
      <c r="H595" s="11">
        <f>Table1[[#This Row],[SE 2D constant]]*Table1[[#This Row],[h_ch]]</f>
        <v>2.7021356694818107E-3</v>
      </c>
      <c r="I595" s="11">
        <v>0.77203876270908878</v>
      </c>
      <c r="J595" s="11">
        <v>2.4721404581133778E-3</v>
      </c>
      <c r="K595" s="11">
        <v>0.79192203906614445</v>
      </c>
      <c r="L595" s="9">
        <f>(Table1[[#This Row],[SE 2D constant]]-Table1[[#This Row],[SE 3D simple:]])*100</f>
        <v>6.1146816840233047</v>
      </c>
      <c r="M595" s="9">
        <f>(Table1[[#This Row],[SE 2D parabolic]]-Table1[[#This Row],[SE 3D simple:]])*100</f>
        <v>8.1030093197288711</v>
      </c>
      <c r="N595" s="7">
        <f>Table1[[#This Row],[SE 2D constant-3D]]/Table1[[#This Row],[SE 3D simple:]]</f>
        <v>8.6014220860948285</v>
      </c>
      <c r="O595" s="7">
        <f>Table1[[#This Row],[SE 2D parabolic-3D]]/Table1[[#This Row],[SE 3D simple:]]</f>
        <v>11.398369846243416</v>
      </c>
    </row>
    <row r="596" spans="1:15" x14ac:dyDescent="0.25">
      <c r="A596">
        <v>3.5000000000000001E-3</v>
      </c>
      <c r="B596">
        <v>3.5000000000000001E-3</v>
      </c>
      <c r="C596">
        <v>1.4999999999999999E-7</v>
      </c>
      <c r="D596">
        <v>7.5000000000000002E-18</v>
      </c>
      <c r="E596">
        <v>1000</v>
      </c>
      <c r="F596">
        <v>2.5399999999999999E-2</v>
      </c>
      <c r="G596" s="11">
        <v>0.58011071244132117</v>
      </c>
      <c r="H596" s="11">
        <f>Table1[[#This Row],[SE 2D constant]]*Table1[[#This Row],[h_ch]]</f>
        <v>2.3325333540426684E-3</v>
      </c>
      <c r="I596" s="11">
        <v>0.66643810115504809</v>
      </c>
      <c r="J596" s="11">
        <v>2.1084532942415462E-3</v>
      </c>
      <c r="K596" s="11">
        <v>0.65147439860341316</v>
      </c>
      <c r="L596" s="9">
        <f>(Table1[[#This Row],[SE 2D constant]]-Table1[[#This Row],[SE 3D simple:]])*100</f>
        <v>8.6327388713726911</v>
      </c>
      <c r="M596" s="9">
        <f>(Table1[[#This Row],[SE 2D parabolic]]-Table1[[#This Row],[SE 3D simple:]])*100</f>
        <v>7.1363686162091984</v>
      </c>
      <c r="N596" s="7">
        <f>Table1[[#This Row],[SE 2D constant-3D]]/Table1[[#This Row],[SE 3D simple:]]</f>
        <v>14.881191962553013</v>
      </c>
      <c r="O596" s="7">
        <f>Table1[[#This Row],[SE 2D parabolic-3D]]/Table1[[#This Row],[SE 3D simple:]]</f>
        <v>12.301735622458532</v>
      </c>
    </row>
    <row r="597" spans="1:15" x14ac:dyDescent="0.25">
      <c r="A597">
        <v>3.5000000000000001E-3</v>
      </c>
      <c r="B597">
        <v>3.5000000000000001E-3</v>
      </c>
      <c r="C597">
        <v>1.4999999999999999E-7</v>
      </c>
      <c r="D597">
        <v>7.5000000000000002E-18</v>
      </c>
      <c r="E597">
        <v>1250</v>
      </c>
      <c r="F597">
        <v>2.5399999999999999E-2</v>
      </c>
      <c r="G597" s="11">
        <v>0.68838981205751359</v>
      </c>
      <c r="H597" s="11">
        <f>Table1[[#This Row],[SE 2D constant]]*Table1[[#This Row],[h_ch]]</f>
        <v>2.6388682034420635E-3</v>
      </c>
      <c r="I597" s="11">
        <v>0.75396234384058958</v>
      </c>
      <c r="J597" s="11">
        <v>2.4052304664136381E-3</v>
      </c>
      <c r="K597" s="11">
        <v>0.76769081297880826</v>
      </c>
      <c r="L597" s="9">
        <f>(Table1[[#This Row],[SE 2D constant]]-Table1[[#This Row],[SE 3D simple:]])*100</f>
        <v>6.5572531783075982</v>
      </c>
      <c r="M597" s="9">
        <f>(Table1[[#This Row],[SE 2D parabolic]]-Table1[[#This Row],[SE 3D simple:]])*100</f>
        <v>7.9301000921294662</v>
      </c>
      <c r="N597" s="7">
        <f>Table1[[#This Row],[SE 2D constant-3D]]/Table1[[#This Row],[SE 3D simple:]]</f>
        <v>9.5254942235544782</v>
      </c>
      <c r="O597" s="7">
        <f>Table1[[#This Row],[SE 2D parabolic-3D]]/Table1[[#This Row],[SE 3D simple:]]</f>
        <v>11.519781311735802</v>
      </c>
    </row>
    <row r="598" spans="1:15" x14ac:dyDescent="0.25">
      <c r="A598">
        <v>3.5000000000000001E-3</v>
      </c>
      <c r="B598">
        <v>3.5000000000000001E-3</v>
      </c>
      <c r="C598">
        <v>1.4999999999999999E-7</v>
      </c>
      <c r="D598">
        <v>7.5000000000000002E-18</v>
      </c>
      <c r="E598">
        <v>1500</v>
      </c>
      <c r="F598">
        <v>2.5399999999999999E-2</v>
      </c>
      <c r="G598" s="11">
        <v>0.78098838367957735</v>
      </c>
      <c r="H598" s="11">
        <f>Table1[[#This Row],[SE 2D constant]]*Table1[[#This Row],[h_ch]]</f>
        <v>2.9025994667212117E-3</v>
      </c>
      <c r="I598" s="11">
        <v>0.82931413334891757</v>
      </c>
      <c r="J598" s="11">
        <v>2.6954449071852301E-3</v>
      </c>
      <c r="K598" s="11">
        <v>0.86576904764045481</v>
      </c>
      <c r="L598" s="9">
        <f>(Table1[[#This Row],[SE 2D constant]]-Table1[[#This Row],[SE 3D simple:]])*100</f>
        <v>4.8325749669340219</v>
      </c>
      <c r="M598" s="9">
        <f>(Table1[[#This Row],[SE 2D parabolic]]-Table1[[#This Row],[SE 3D simple:]])*100</f>
        <v>8.4780663960877476</v>
      </c>
      <c r="N598" s="7">
        <f>Table1[[#This Row],[SE 2D constant-3D]]/Table1[[#This Row],[SE 3D simple:]]</f>
        <v>6.1877680486944646</v>
      </c>
      <c r="O598" s="7">
        <f>Table1[[#This Row],[SE 2D parabolic-3D]]/Table1[[#This Row],[SE 3D simple:]]</f>
        <v>10.85556017638044</v>
      </c>
    </row>
    <row r="599" spans="1:15" x14ac:dyDescent="0.25">
      <c r="A599">
        <v>3.5000000000000001E-3</v>
      </c>
      <c r="B599">
        <v>3.5000000000000001E-3</v>
      </c>
      <c r="C599">
        <v>1.4999999999999999E-7</v>
      </c>
      <c r="D599">
        <v>1.0000000000000001E-17</v>
      </c>
      <c r="E599">
        <v>1000</v>
      </c>
      <c r="F599">
        <v>2.5399999999999999E-2</v>
      </c>
      <c r="G599" s="11">
        <v>0.62650560626622376</v>
      </c>
      <c r="H599" s="11">
        <f>Table1[[#This Row],[SE 2D constant]]*Table1[[#This Row],[h_ch]]</f>
        <v>2.4645240674816475E-3</v>
      </c>
      <c r="I599" s="11">
        <v>0.70414973356618493</v>
      </c>
      <c r="J599" s="11">
        <v>2.2332102249601258E-3</v>
      </c>
      <c r="K599" s="11">
        <v>0.7018270862396182</v>
      </c>
      <c r="L599" s="9">
        <f>(Table1[[#This Row],[SE 2D constant]]-Table1[[#This Row],[SE 3D simple:]])*100</f>
        <v>7.764412729996117</v>
      </c>
      <c r="M599" s="9">
        <f>(Table1[[#This Row],[SE 2D parabolic]]-Table1[[#This Row],[SE 3D simple:]])*100</f>
        <v>7.532147997339445</v>
      </c>
      <c r="N599" s="7">
        <f>Table1[[#This Row],[SE 2D constant-3D]]/Table1[[#This Row],[SE 3D simple:]]</f>
        <v>12.393205507400921</v>
      </c>
      <c r="O599" s="7">
        <f>Table1[[#This Row],[SE 2D parabolic-3D]]/Table1[[#This Row],[SE 3D simple:]]</f>
        <v>12.022475013797045</v>
      </c>
    </row>
    <row r="600" spans="1:15" x14ac:dyDescent="0.25">
      <c r="A600">
        <v>3.5000000000000001E-3</v>
      </c>
      <c r="B600">
        <v>3.5000000000000001E-3</v>
      </c>
      <c r="C600">
        <v>1.4999999999999999E-7</v>
      </c>
      <c r="D600">
        <v>1.0000000000000001E-17</v>
      </c>
      <c r="E600">
        <v>1250</v>
      </c>
      <c r="F600">
        <v>2.5399999999999999E-2</v>
      </c>
      <c r="G600" s="11">
        <v>0.73730605734587329</v>
      </c>
      <c r="H600" s="11">
        <f>Table1[[#This Row],[SE 2D constant]]*Table1[[#This Row],[h_ch]]</f>
        <v>2.7793073112457305E-3</v>
      </c>
      <c r="I600" s="11">
        <v>0.79408780321306582</v>
      </c>
      <c r="J600" s="11">
        <v>2.5525635302444619E-3</v>
      </c>
      <c r="K600" s="11">
        <v>0.8198420835990835</v>
      </c>
      <c r="L600" s="9">
        <f>(Table1[[#This Row],[SE 2D constant]]-Table1[[#This Row],[SE 3D simple:]])*100</f>
        <v>5.678174586719253</v>
      </c>
      <c r="M600" s="9">
        <f>(Table1[[#This Row],[SE 2D parabolic]]-Table1[[#This Row],[SE 3D simple:]])*100</f>
        <v>8.2536026253210224</v>
      </c>
      <c r="N600" s="7">
        <f>Table1[[#This Row],[SE 2D constant-3D]]/Table1[[#This Row],[SE 3D simple:]]</f>
        <v>7.7012449987991864</v>
      </c>
      <c r="O600" s="7">
        <f>Table1[[#This Row],[SE 2D parabolic-3D]]/Table1[[#This Row],[SE 3D simple:]]</f>
        <v>11.194269385269981</v>
      </c>
    </row>
    <row r="601" spans="1:15" x14ac:dyDescent="0.25">
      <c r="A601">
        <v>3.5000000000000001E-3</v>
      </c>
      <c r="B601">
        <v>3.5000000000000001E-3</v>
      </c>
      <c r="C601">
        <v>1.4999999999999999E-7</v>
      </c>
      <c r="D601">
        <v>1.0000000000000001E-17</v>
      </c>
      <c r="E601">
        <v>1500</v>
      </c>
      <c r="F601">
        <v>2.5399999999999999E-2</v>
      </c>
      <c r="G601" s="11">
        <v>0.8316174779747848</v>
      </c>
      <c r="H601" s="11">
        <f>Table1[[#This Row],[SE 2D constant]]*Table1[[#This Row],[h_ch]]</f>
        <v>3.0478691087387922E-3</v>
      </c>
      <c r="I601" s="11">
        <v>0.87081974535394058</v>
      </c>
      <c r="J601" s="11">
        <v>2.8827735134359712E-3</v>
      </c>
      <c r="K601" s="11">
        <v>0.91767039338922973</v>
      </c>
      <c r="L601" s="9">
        <f>(Table1[[#This Row],[SE 2D constant]]-Table1[[#This Row],[SE 3D simple:]])*100</f>
        <v>3.9202267379155775</v>
      </c>
      <c r="M601" s="9">
        <f>(Table1[[#This Row],[SE 2D parabolic]]-Table1[[#This Row],[SE 3D simple:]])*100</f>
        <v>8.6052915414444939</v>
      </c>
      <c r="N601" s="7">
        <f>Table1[[#This Row],[SE 2D constant-3D]]/Table1[[#This Row],[SE 3D simple:]]</f>
        <v>4.7139782913923334</v>
      </c>
      <c r="O601" s="7">
        <f>Table1[[#This Row],[SE 2D parabolic-3D]]/Table1[[#This Row],[SE 3D simple:]]</f>
        <v>10.347655946819112</v>
      </c>
    </row>
    <row r="602" spans="1:15" x14ac:dyDescent="0.25">
      <c r="A602">
        <v>5.2500000000000003E-3</v>
      </c>
      <c r="B602">
        <v>3.5000000000000001E-3</v>
      </c>
      <c r="C602">
        <v>2.4999999999999999E-8</v>
      </c>
      <c r="D602">
        <v>1.0000000000000001E-18</v>
      </c>
      <c r="E602">
        <v>1000</v>
      </c>
      <c r="F602">
        <v>2.7000000000000001E-3</v>
      </c>
      <c r="G602" s="11">
        <v>0.47767855734830988</v>
      </c>
      <c r="H602" s="11">
        <f>Table1[[#This Row],[SE 2D constant]]*Table1[[#This Row],[h_ch]]</f>
        <v>2.952363423322453E-3</v>
      </c>
      <c r="I602" s="11">
        <v>0.56235493777570533</v>
      </c>
      <c r="J602" s="11">
        <v>2.7041379970405171E-3</v>
      </c>
      <c r="K602" s="11">
        <v>0.52260400603425083</v>
      </c>
      <c r="L602" s="9">
        <f>(Table1[[#This Row],[SE 2D constant]]-Table1[[#This Row],[SE 3D simple:]])*100</f>
        <v>8.4676380427395443</v>
      </c>
      <c r="M602" s="9">
        <f>(Table1[[#This Row],[SE 2D parabolic]]-Table1[[#This Row],[SE 3D simple:]])*100</f>
        <v>4.492544868594095</v>
      </c>
      <c r="N602" s="7">
        <f>Table1[[#This Row],[SE 2D constant-3D]]/Table1[[#This Row],[SE 3D simple:]]</f>
        <v>17.726644649374911</v>
      </c>
      <c r="O602" s="7">
        <f>Table1[[#This Row],[SE 2D parabolic-3D]]/Table1[[#This Row],[SE 3D simple:]]</f>
        <v>9.4049540208233733</v>
      </c>
    </row>
    <row r="603" spans="1:15" x14ac:dyDescent="0.25">
      <c r="A603">
        <v>5.2500000000000003E-3</v>
      </c>
      <c r="B603">
        <v>3.5000000000000001E-3</v>
      </c>
      <c r="C603">
        <v>2.4999999999999999E-8</v>
      </c>
      <c r="D603">
        <v>1.0000000000000001E-18</v>
      </c>
      <c r="E603">
        <v>1250</v>
      </c>
      <c r="F603">
        <v>2.7000000000000001E-3</v>
      </c>
      <c r="G603" s="11">
        <v>0.55839556839820825</v>
      </c>
      <c r="H603" s="11">
        <f>Table1[[#This Row],[SE 2D constant]]*Table1[[#This Row],[h_ch]]</f>
        <v>3.2977669381978425E-3</v>
      </c>
      <c r="I603" s="11">
        <v>0.62814608346625567</v>
      </c>
      <c r="J603" s="11">
        <v>3.0110516767697382E-3</v>
      </c>
      <c r="K603" s="11">
        <v>0.60950525702518032</v>
      </c>
      <c r="L603" s="9">
        <f>(Table1[[#This Row],[SE 2D constant]]-Table1[[#This Row],[SE 3D simple:]])*100</f>
        <v>6.975051506804741</v>
      </c>
      <c r="M603" s="9">
        <f>(Table1[[#This Row],[SE 2D parabolic]]-Table1[[#This Row],[SE 3D simple:]])*100</f>
        <v>5.1109688626972076</v>
      </c>
      <c r="N603" s="7">
        <f>Table1[[#This Row],[SE 2D constant-3D]]/Table1[[#This Row],[SE 3D simple:]]</f>
        <v>12.491237218828763</v>
      </c>
      <c r="O603" s="7">
        <f>Table1[[#This Row],[SE 2D parabolic-3D]]/Table1[[#This Row],[SE 3D simple:]]</f>
        <v>9.1529538412318239</v>
      </c>
    </row>
    <row r="604" spans="1:15" x14ac:dyDescent="0.25">
      <c r="A604">
        <v>5.2500000000000003E-3</v>
      </c>
      <c r="B604">
        <v>3.5000000000000001E-3</v>
      </c>
      <c r="C604">
        <v>2.4999999999999999E-8</v>
      </c>
      <c r="D604">
        <v>1.0000000000000001E-18</v>
      </c>
      <c r="E604">
        <v>1500</v>
      </c>
      <c r="F604">
        <v>2.7000000000000001E-3</v>
      </c>
      <c r="G604" s="11">
        <v>0.62894588027219267</v>
      </c>
      <c r="H604" s="11">
        <f>Table1[[#This Row],[SE 2D constant]]*Table1[[#This Row],[h_ch]]</f>
        <v>3.5965948876380666E-3</v>
      </c>
      <c r="I604" s="11">
        <v>0.68506569288344121</v>
      </c>
      <c r="J604" s="11">
        <v>3.2908235799458531E-3</v>
      </c>
      <c r="K604" s="11">
        <v>0.68615559567263584</v>
      </c>
      <c r="L604" s="9">
        <f>(Table1[[#This Row],[SE 2D constant]]-Table1[[#This Row],[SE 3D simple:]])*100</f>
        <v>5.6119812611248543</v>
      </c>
      <c r="M604" s="9">
        <f>(Table1[[#This Row],[SE 2D parabolic]]-Table1[[#This Row],[SE 3D simple:]])*100</f>
        <v>5.7209715400443173</v>
      </c>
      <c r="N604" s="7">
        <f>Table1[[#This Row],[SE 2D constant-3D]]/Table1[[#This Row],[SE 3D simple:]]</f>
        <v>8.9228365065307749</v>
      </c>
      <c r="O604" s="7">
        <f>Table1[[#This Row],[SE 2D parabolic-3D]]/Table1[[#This Row],[SE 3D simple:]]</f>
        <v>9.0961268997714377</v>
      </c>
    </row>
    <row r="605" spans="1:15" x14ac:dyDescent="0.25">
      <c r="A605">
        <v>5.2500000000000003E-3</v>
      </c>
      <c r="B605">
        <v>3.5000000000000001E-3</v>
      </c>
      <c r="C605">
        <v>2.4999999999999999E-8</v>
      </c>
      <c r="D605">
        <v>2.5000000000000002E-18</v>
      </c>
      <c r="E605">
        <v>1000</v>
      </c>
      <c r="F605">
        <v>2.7000000000000001E-3</v>
      </c>
      <c r="G605" s="11">
        <v>0.59533283944049142</v>
      </c>
      <c r="H605" s="11">
        <f>Table1[[#This Row],[SE 2D constant]]*Table1[[#This Row],[h_ch]]</f>
        <v>3.4603149789768652E-3</v>
      </c>
      <c r="I605" s="11">
        <v>0.65910761504321236</v>
      </c>
      <c r="J605" s="11">
        <v>3.1546126269932878E-3</v>
      </c>
      <c r="K605" s="11">
        <v>0.64926471317500278</v>
      </c>
      <c r="L605" s="9">
        <f>(Table1[[#This Row],[SE 2D constant]]-Table1[[#This Row],[SE 3D simple:]])*100</f>
        <v>6.3774775602720934</v>
      </c>
      <c r="M605" s="9">
        <f>(Table1[[#This Row],[SE 2D parabolic]]-Table1[[#This Row],[SE 3D simple:]])*100</f>
        <v>5.393187373451136</v>
      </c>
      <c r="N605" s="7">
        <f>Table1[[#This Row],[SE 2D constant-3D]]/Table1[[#This Row],[SE 3D simple:]]</f>
        <v>10.712457196659612</v>
      </c>
      <c r="O605" s="7">
        <f>Table1[[#This Row],[SE 2D parabolic-3D]]/Table1[[#This Row],[SE 3D simple:]]</f>
        <v>9.059112846050601</v>
      </c>
    </row>
    <row r="606" spans="1:15" x14ac:dyDescent="0.25">
      <c r="A606">
        <v>5.2500000000000003E-3</v>
      </c>
      <c r="B606">
        <v>3.5000000000000001E-3</v>
      </c>
      <c r="C606">
        <v>2.4999999999999999E-8</v>
      </c>
      <c r="D606">
        <v>2.5000000000000002E-18</v>
      </c>
      <c r="E606">
        <v>1250</v>
      </c>
      <c r="F606">
        <v>2.7000000000000001E-3</v>
      </c>
      <c r="G606" s="11">
        <v>0.68384706105844006</v>
      </c>
      <c r="H606" s="11">
        <f>Table1[[#This Row],[SE 2D constant]]*Table1[[#This Row],[h_ch]]</f>
        <v>3.8366623516241081E-3</v>
      </c>
      <c r="I606" s="11">
        <v>0.73079282888078245</v>
      </c>
      <c r="J606" s="11">
        <v>3.5210338787686779E-3</v>
      </c>
      <c r="K606" s="11">
        <v>0.74606649791887125</v>
      </c>
      <c r="L606" s="9">
        <f>(Table1[[#This Row],[SE 2D constant]]-Table1[[#This Row],[SE 3D simple:]])*100</f>
        <v>4.6945767822342388</v>
      </c>
      <c r="M606" s="9">
        <f>(Table1[[#This Row],[SE 2D parabolic]]-Table1[[#This Row],[SE 3D simple:]])*100</f>
        <v>6.2219436860431188</v>
      </c>
      <c r="N606" s="7">
        <f>Table1[[#This Row],[SE 2D constant-3D]]/Table1[[#This Row],[SE 3D simple:]]</f>
        <v>6.8649513166995257</v>
      </c>
      <c r="O606" s="7">
        <f>Table1[[#This Row],[SE 2D parabolic-3D]]/Table1[[#This Row],[SE 3D simple:]]</f>
        <v>9.0984432636340671</v>
      </c>
    </row>
    <row r="607" spans="1:15" x14ac:dyDescent="0.25">
      <c r="A607">
        <v>5.2500000000000003E-3</v>
      </c>
      <c r="B607">
        <v>3.5000000000000001E-3</v>
      </c>
      <c r="C607">
        <v>2.4999999999999999E-8</v>
      </c>
      <c r="D607">
        <v>2.5000000000000002E-18</v>
      </c>
      <c r="E607">
        <v>1500</v>
      </c>
      <c r="F607">
        <v>2.7000000000000001E-3</v>
      </c>
      <c r="G607" s="11">
        <v>0.75930919665460261</v>
      </c>
      <c r="H607" s="11">
        <f>Table1[[#This Row],[SE 2D constant]]*Table1[[#This Row],[h_ch]]</f>
        <v>4.1650205003703972E-3</v>
      </c>
      <c r="I607" s="11">
        <v>0.79333723816578994</v>
      </c>
      <c r="J607" s="11">
        <v>3.8668418439765789E-3</v>
      </c>
      <c r="K607" s="11">
        <v>0.82834213752635943</v>
      </c>
      <c r="L607" s="9">
        <f>(Table1[[#This Row],[SE 2D constant]]-Table1[[#This Row],[SE 3D simple:]])*100</f>
        <v>3.4028041511187324</v>
      </c>
      <c r="M607" s="9">
        <f>(Table1[[#This Row],[SE 2D parabolic]]-Table1[[#This Row],[SE 3D simple:]])*100</f>
        <v>6.9032940871756825</v>
      </c>
      <c r="N607" s="7">
        <f>Table1[[#This Row],[SE 2D constant-3D]]/Table1[[#This Row],[SE 3D simple:]]</f>
        <v>4.4814473025099053</v>
      </c>
      <c r="O607" s="7">
        <f>Table1[[#This Row],[SE 2D parabolic-3D]]/Table1[[#This Row],[SE 3D simple:]]</f>
        <v>9.0915454700015683</v>
      </c>
    </row>
    <row r="608" spans="1:15" x14ac:dyDescent="0.25">
      <c r="A608">
        <v>5.2500000000000003E-3</v>
      </c>
      <c r="B608">
        <v>3.5000000000000001E-3</v>
      </c>
      <c r="C608">
        <v>2.4999999999999999E-8</v>
      </c>
      <c r="D608">
        <v>5.0000000000000004E-18</v>
      </c>
      <c r="E608">
        <v>1000</v>
      </c>
      <c r="F608">
        <v>2.7000000000000001E-3</v>
      </c>
      <c r="G608" s="11">
        <v>0.69386531201640345</v>
      </c>
      <c r="H608" s="11">
        <f>Table1[[#This Row],[SE 2D constant]]*Table1[[#This Row],[h_ch]]</f>
        <v>3.887340502973458E-3</v>
      </c>
      <c r="I608" s="11">
        <v>0.7404458100901824</v>
      </c>
      <c r="J608" s="11">
        <v>3.5651929099261119E-3</v>
      </c>
      <c r="K608" s="11">
        <v>0.75713964144582735</v>
      </c>
      <c r="L608" s="9">
        <f>(Table1[[#This Row],[SE 2D constant]]-Table1[[#This Row],[SE 3D simple:]])*100</f>
        <v>4.6580498073778953</v>
      </c>
      <c r="M608" s="9">
        <f>(Table1[[#This Row],[SE 2D parabolic]]-Table1[[#This Row],[SE 3D simple:]])*100</f>
        <v>6.3274329429423908</v>
      </c>
      <c r="N608" s="7">
        <f>Table1[[#This Row],[SE 2D constant-3D]]/Table1[[#This Row],[SE 3D simple:]]</f>
        <v>6.7131901922599297</v>
      </c>
      <c r="O608" s="7">
        <f>Table1[[#This Row],[SE 2D parabolic-3D]]/Table1[[#This Row],[SE 3D simple:]]</f>
        <v>9.1191083245746771</v>
      </c>
    </row>
    <row r="609" spans="1:15" x14ac:dyDescent="0.25">
      <c r="A609">
        <v>5.2500000000000003E-3</v>
      </c>
      <c r="B609">
        <v>3.5000000000000001E-3</v>
      </c>
      <c r="C609">
        <v>2.4999999999999999E-8</v>
      </c>
      <c r="D609">
        <v>5.0000000000000004E-18</v>
      </c>
      <c r="E609">
        <v>1250</v>
      </c>
      <c r="F609">
        <v>2.7000000000000001E-3</v>
      </c>
      <c r="G609" s="11">
        <v>0.78709045207666528</v>
      </c>
      <c r="H609" s="11">
        <f>Table1[[#This Row],[SE 2D constant]]*Table1[[#This Row],[h_ch]]</f>
        <v>4.2931016959162609E-3</v>
      </c>
      <c r="I609" s="11">
        <v>0.81773365636500206</v>
      </c>
      <c r="J609" s="11">
        <v>4.004765932222684E-3</v>
      </c>
      <c r="K609" s="11">
        <v>0.85791367918810035</v>
      </c>
      <c r="L609" s="9">
        <f>(Table1[[#This Row],[SE 2D constant]]-Table1[[#This Row],[SE 3D simple:]])*100</f>
        <v>3.0643204288336778</v>
      </c>
      <c r="M609" s="9">
        <f>(Table1[[#This Row],[SE 2D parabolic]]-Table1[[#This Row],[SE 3D simple:]])*100</f>
        <v>7.0823227111435072</v>
      </c>
      <c r="N609" s="7">
        <f>Table1[[#This Row],[SE 2D constant-3D]]/Table1[[#This Row],[SE 3D simple:]]</f>
        <v>3.8932252586075107</v>
      </c>
      <c r="O609" s="7">
        <f>Table1[[#This Row],[SE 2D parabolic-3D]]/Table1[[#This Row],[SE 3D simple:]]</f>
        <v>8.9981052272422488</v>
      </c>
    </row>
    <row r="610" spans="1:15" x14ac:dyDescent="0.25">
      <c r="A610">
        <v>5.2500000000000003E-3</v>
      </c>
      <c r="B610">
        <v>3.5000000000000001E-3</v>
      </c>
      <c r="C610">
        <v>2.4999999999999999E-8</v>
      </c>
      <c r="D610">
        <v>5.0000000000000004E-18</v>
      </c>
      <c r="E610">
        <v>1500</v>
      </c>
      <c r="F610">
        <v>2.7000000000000001E-3</v>
      </c>
      <c r="G610" s="11">
        <v>0.86466950666664311</v>
      </c>
      <c r="H610" s="11">
        <f>Table1[[#This Row],[SE 2D constant]]*Table1[[#This Row],[h_ch]]</f>
        <v>4.6452603865069012E-3</v>
      </c>
      <c r="I610" s="11">
        <v>0.88481150219179061</v>
      </c>
      <c r="J610" s="11">
        <v>4.4704647132701976E-3</v>
      </c>
      <c r="K610" s="11">
        <v>0.9404057322526157</v>
      </c>
      <c r="L610" s="9">
        <f>(Table1[[#This Row],[SE 2D constant]]-Table1[[#This Row],[SE 3D simple:]])*100</f>
        <v>2.0141995525147505</v>
      </c>
      <c r="M610" s="9">
        <f>(Table1[[#This Row],[SE 2D parabolic]]-Table1[[#This Row],[SE 3D simple:]])*100</f>
        <v>7.5736225585972594</v>
      </c>
      <c r="N610" s="7">
        <f>Table1[[#This Row],[SE 2D constant-3D]]/Table1[[#This Row],[SE 3D simple:]]</f>
        <v>2.3294444142937571</v>
      </c>
      <c r="O610" s="7">
        <f>Table1[[#This Row],[SE 2D parabolic-3D]]/Table1[[#This Row],[SE 3D simple:]]</f>
        <v>8.7589795872345082</v>
      </c>
    </row>
    <row r="611" spans="1:15" x14ac:dyDescent="0.25">
      <c r="A611">
        <v>5.2500000000000003E-3</v>
      </c>
      <c r="B611">
        <v>3.5000000000000001E-3</v>
      </c>
      <c r="C611">
        <v>2.4999999999999999E-8</v>
      </c>
      <c r="D611">
        <v>7.5000000000000002E-18</v>
      </c>
      <c r="E611">
        <v>1000</v>
      </c>
      <c r="F611">
        <v>2.7000000000000001E-3</v>
      </c>
      <c r="G611" s="11">
        <v>0.75557503443738605</v>
      </c>
      <c r="H611" s="11">
        <f>Table1[[#This Row],[SE 2D constant]]*Table1[[#This Row],[h_ch]]</f>
        <v>4.1610355610614035E-3</v>
      </c>
      <c r="I611" s="11">
        <v>0.79257820210693397</v>
      </c>
      <c r="J611" s="11">
        <v>3.847458312029131E-3</v>
      </c>
      <c r="K611" s="11">
        <v>0.82402421759416189</v>
      </c>
      <c r="L611" s="9">
        <f>(Table1[[#This Row],[SE 2D constant]]-Table1[[#This Row],[SE 3D simple:]])*100</f>
        <v>3.7003167669547921</v>
      </c>
      <c r="M611" s="9">
        <f>(Table1[[#This Row],[SE 2D parabolic]]-Table1[[#This Row],[SE 3D simple:]])*100</f>
        <v>6.8449183156775835</v>
      </c>
      <c r="N611" s="7">
        <f>Table1[[#This Row],[SE 2D constant-3D]]/Table1[[#This Row],[SE 3D simple:]]</f>
        <v>4.8973518159054983</v>
      </c>
      <c r="O611" s="7">
        <f>Table1[[#This Row],[SE 2D parabolic-3D]]/Table1[[#This Row],[SE 3D simple:]]</f>
        <v>9.0592171573991003</v>
      </c>
    </row>
    <row r="612" spans="1:15" x14ac:dyDescent="0.25">
      <c r="A612">
        <v>5.2500000000000003E-3</v>
      </c>
      <c r="B612">
        <v>3.5000000000000001E-3</v>
      </c>
      <c r="C612">
        <v>2.4999999999999999E-8</v>
      </c>
      <c r="D612">
        <v>7.5000000000000002E-18</v>
      </c>
      <c r="E612">
        <v>1250</v>
      </c>
      <c r="F612">
        <v>2.7000000000000001E-3</v>
      </c>
      <c r="G612" s="11">
        <v>0.84956641906948227</v>
      </c>
      <c r="H612" s="11">
        <f>Table1[[#This Row],[SE 2D constant]]*Table1[[#This Row],[h_ch]]</f>
        <v>4.5826459290238906E-3</v>
      </c>
      <c r="I612" s="11">
        <v>0.87288493886169338</v>
      </c>
      <c r="J612" s="11">
        <v>4.3709392376018556E-3</v>
      </c>
      <c r="K612" s="11">
        <v>0.92528016485325859</v>
      </c>
      <c r="L612" s="9">
        <f>(Table1[[#This Row],[SE 2D constant]]-Table1[[#This Row],[SE 3D simple:]])*100</f>
        <v>2.3318519792211112</v>
      </c>
      <c r="M612" s="9">
        <f>(Table1[[#This Row],[SE 2D parabolic]]-Table1[[#This Row],[SE 3D simple:]])*100</f>
        <v>7.5713745783776325</v>
      </c>
      <c r="N612" s="7">
        <f>Table1[[#This Row],[SE 2D constant-3D]]/Table1[[#This Row],[SE 3D simple:]]</f>
        <v>2.7447553562382501</v>
      </c>
      <c r="O612" s="7">
        <f>Table1[[#This Row],[SE 2D parabolic-3D]]/Table1[[#This Row],[SE 3D simple:]]</f>
        <v>8.9120454957135067</v>
      </c>
    </row>
    <row r="613" spans="1:15" x14ac:dyDescent="0.25">
      <c r="A613">
        <v>5.2500000000000003E-3</v>
      </c>
      <c r="B613">
        <v>3.5000000000000001E-3</v>
      </c>
      <c r="C613">
        <v>2.4999999999999999E-8</v>
      </c>
      <c r="D613">
        <v>7.5000000000000002E-18</v>
      </c>
      <c r="E613">
        <v>1500</v>
      </c>
      <c r="F613">
        <v>2.7000000000000001E-3</v>
      </c>
      <c r="G613" s="11">
        <v>0.92902867163062941</v>
      </c>
      <c r="H613" s="11">
        <f>Table1[[#This Row],[SE 2D constant]]*Table1[[#This Row],[h_ch]]</f>
        <v>4.9495425690651495E-3</v>
      </c>
      <c r="I613" s="11">
        <v>0.94277001315526654</v>
      </c>
      <c r="J613" s="11">
        <v>5.2500000000000003E-3</v>
      </c>
      <c r="K613" s="11">
        <v>0.99999999999999989</v>
      </c>
      <c r="L613" s="9">
        <f>(Table1[[#This Row],[SE 2D constant]]-Table1[[#This Row],[SE 3D simple:]])*100</f>
        <v>1.374134152463713</v>
      </c>
      <c r="M613" s="9">
        <f>(Table1[[#This Row],[SE 2D parabolic]]-Table1[[#This Row],[SE 3D simple:]])*100</f>
        <v>7.0971328369370479</v>
      </c>
      <c r="N613" s="7">
        <f>Table1[[#This Row],[SE 2D constant-3D]]/Table1[[#This Row],[SE 3D simple:]]</f>
        <v>1.4791084435013564</v>
      </c>
      <c r="O613" s="7">
        <f>Table1[[#This Row],[SE 2D parabolic-3D]]/Table1[[#This Row],[SE 3D simple:]]</f>
        <v>7.6393044193998589</v>
      </c>
    </row>
    <row r="614" spans="1:15" x14ac:dyDescent="0.25">
      <c r="A614">
        <v>5.2500000000000003E-3</v>
      </c>
      <c r="B614">
        <v>3.5000000000000001E-3</v>
      </c>
      <c r="C614">
        <v>2.4999999999999999E-8</v>
      </c>
      <c r="D614">
        <v>1.0000000000000001E-17</v>
      </c>
      <c r="E614">
        <v>1000</v>
      </c>
      <c r="F614">
        <v>2.7000000000000001E-3</v>
      </c>
      <c r="G614" s="11">
        <v>0.800197686233591</v>
      </c>
      <c r="H614" s="11">
        <f>Table1[[#This Row],[SE 2D constant]]*Table1[[#This Row],[h_ch]]</f>
        <v>4.3674490207359137E-3</v>
      </c>
      <c r="I614" s="11">
        <v>0.83189505156874544</v>
      </c>
      <c r="J614" s="11">
        <v>4.0773099272030438E-3</v>
      </c>
      <c r="K614" s="11">
        <v>0.8726077261658306</v>
      </c>
      <c r="L614" s="9">
        <f>(Table1[[#This Row],[SE 2D constant]]-Table1[[#This Row],[SE 3D simple:]])*100</f>
        <v>3.1697365335154437</v>
      </c>
      <c r="M614" s="9">
        <f>(Table1[[#This Row],[SE 2D parabolic]]-Table1[[#This Row],[SE 3D simple:]])*100</f>
        <v>7.24100399322396</v>
      </c>
      <c r="N614" s="7">
        <f>Table1[[#This Row],[SE 2D constant-3D]]/Table1[[#This Row],[SE 3D simple:]]</f>
        <v>3.9611918255286542</v>
      </c>
      <c r="O614" s="7">
        <f>Table1[[#This Row],[SE 2D parabolic-3D]]/Table1[[#This Row],[SE 3D simple:]]</f>
        <v>9.0490189084478185</v>
      </c>
    </row>
    <row r="615" spans="1:15" x14ac:dyDescent="0.25">
      <c r="A615">
        <v>5.2500000000000003E-3</v>
      </c>
      <c r="B615">
        <v>3.5000000000000001E-3</v>
      </c>
      <c r="C615">
        <v>2.4999999999999999E-8</v>
      </c>
      <c r="D615">
        <v>1.0000000000000001E-17</v>
      </c>
      <c r="E615">
        <v>1250</v>
      </c>
      <c r="F615">
        <v>2.7000000000000001E-3</v>
      </c>
      <c r="G615" s="11">
        <v>0.89517027777060154</v>
      </c>
      <c r="H615" s="11">
        <f>Table1[[#This Row],[SE 2D constant]]*Table1[[#This Row],[h_ch]]</f>
        <v>4.7997354090189726E-3</v>
      </c>
      <c r="I615" s="11">
        <v>0.91423531600361374</v>
      </c>
      <c r="J615" s="11">
        <v>4.7335050037983009E-3</v>
      </c>
      <c r="K615" s="11">
        <v>0.97286849332198944</v>
      </c>
      <c r="L615" s="9">
        <f>(Table1[[#This Row],[SE 2D constant]]-Table1[[#This Row],[SE 3D simple:]])*100</f>
        <v>1.9065038233012199</v>
      </c>
      <c r="M615" s="9">
        <f>(Table1[[#This Row],[SE 2D parabolic]]-Table1[[#This Row],[SE 3D simple:]])*100</f>
        <v>7.7698215551387895</v>
      </c>
      <c r="N615" s="7">
        <f>Table1[[#This Row],[SE 2D constant-3D]]/Table1[[#This Row],[SE 3D simple:]]</f>
        <v>2.1297666719334321</v>
      </c>
      <c r="O615" s="7">
        <f>Table1[[#This Row],[SE 2D parabolic-3D]]/Table1[[#This Row],[SE 3D simple:]]</f>
        <v>8.6797135115894708</v>
      </c>
    </row>
    <row r="616" spans="1:15" x14ac:dyDescent="0.25">
      <c r="A616">
        <v>5.2500000000000003E-3</v>
      </c>
      <c r="B616">
        <v>3.5000000000000001E-3</v>
      </c>
      <c r="C616">
        <v>2.4999999999999999E-8</v>
      </c>
      <c r="D616">
        <v>1.0000000000000001E-17</v>
      </c>
      <c r="E616">
        <v>1500</v>
      </c>
      <c r="F616">
        <v>2.7000000000000001E-3</v>
      </c>
      <c r="G616" s="11">
        <v>0.97035142857171652</v>
      </c>
      <c r="H616" s="11">
        <f>Table1[[#This Row],[SE 2D constant]]*Table1[[#This Row],[h_ch]]</f>
        <v>5.1782518190111376E-3</v>
      </c>
      <c r="I616" s="11">
        <v>0.98633367981164521</v>
      </c>
      <c r="J616" s="11">
        <v>5.2500000000000003E-3</v>
      </c>
      <c r="K616" s="11">
        <v>0.99999999999999989</v>
      </c>
      <c r="L616" s="9">
        <f>(Table1[[#This Row],[SE 2D constant]]-Table1[[#This Row],[SE 3D simple:]])*100</f>
        <v>1.5982251239928691</v>
      </c>
      <c r="M616" s="9">
        <f>(Table1[[#This Row],[SE 2D parabolic]]-Table1[[#This Row],[SE 3D simple:]])*100</f>
        <v>2.9648571428283366</v>
      </c>
      <c r="N616" s="7">
        <f>Table1[[#This Row],[SE 2D constant-3D]]/Table1[[#This Row],[SE 3D simple:]]</f>
        <v>1.6470580419975624</v>
      </c>
      <c r="O616" s="7">
        <f>Table1[[#This Row],[SE 2D parabolic-3D]]/Table1[[#This Row],[SE 3D simple:]]</f>
        <v>3.0554467747755889</v>
      </c>
    </row>
    <row r="617" spans="1:15" x14ac:dyDescent="0.25">
      <c r="A617">
        <v>5.2500000000000003E-3</v>
      </c>
      <c r="B617">
        <v>3.5000000000000001E-3</v>
      </c>
      <c r="C617">
        <v>4.9999999999999998E-8</v>
      </c>
      <c r="D617">
        <v>1.0000000000000001E-18</v>
      </c>
      <c r="E617">
        <v>1000</v>
      </c>
      <c r="F617">
        <v>5.4999999999999997E-3</v>
      </c>
      <c r="G617" s="11">
        <v>0.36408388111381829</v>
      </c>
      <c r="H617" s="11">
        <f>Table1[[#This Row],[SE 2D constant]]*Table1[[#This Row],[h_ch]]</f>
        <v>2.4435806819859043E-3</v>
      </c>
      <c r="I617" s="11">
        <v>0.46544393942588652</v>
      </c>
      <c r="J617" s="11">
        <v>2.270901202248861E-3</v>
      </c>
      <c r="K617" s="11">
        <v>0.3994425715743492</v>
      </c>
      <c r="L617" s="9">
        <f>(Table1[[#This Row],[SE 2D constant]]-Table1[[#This Row],[SE 3D simple:]])*100</f>
        <v>10.136005831206823</v>
      </c>
      <c r="M617" s="9">
        <f>(Table1[[#This Row],[SE 2D parabolic]]-Table1[[#This Row],[SE 3D simple:]])*100</f>
        <v>3.5358690460530919</v>
      </c>
      <c r="N617" s="7">
        <f>Table1[[#This Row],[SE 2D constant-3D]]/Table1[[#This Row],[SE 3D simple:]]</f>
        <v>27.839754399998142</v>
      </c>
      <c r="O617" s="7">
        <f>Table1[[#This Row],[SE 2D parabolic-3D]]/Table1[[#This Row],[SE 3D simple:]]</f>
        <v>9.7116879638726008</v>
      </c>
    </row>
    <row r="618" spans="1:15" x14ac:dyDescent="0.25">
      <c r="A618">
        <v>5.2500000000000003E-3</v>
      </c>
      <c r="B618">
        <v>3.5000000000000001E-3</v>
      </c>
      <c r="C618">
        <v>4.9999999999999998E-8</v>
      </c>
      <c r="D618">
        <v>1.0000000000000001E-18</v>
      </c>
      <c r="E618">
        <v>1250</v>
      </c>
      <c r="F618">
        <v>5.4999999999999997E-3</v>
      </c>
      <c r="G618" s="11">
        <v>0.43328395905156758</v>
      </c>
      <c r="H618" s="11">
        <f>Table1[[#This Row],[SE 2D constant]]*Table1[[#This Row],[h_ch]]</f>
        <v>2.7553927586480942E-3</v>
      </c>
      <c r="I618" s="11">
        <v>0.52483671593297032</v>
      </c>
      <c r="J618" s="11">
        <v>2.535307087701518E-3</v>
      </c>
      <c r="K618" s="11">
        <v>0.47438342664377797</v>
      </c>
      <c r="L618" s="9">
        <f>(Table1[[#This Row],[SE 2D constant]]-Table1[[#This Row],[SE 3D simple:]])*100</f>
        <v>9.155275688140275</v>
      </c>
      <c r="M618" s="9">
        <f>(Table1[[#This Row],[SE 2D parabolic]]-Table1[[#This Row],[SE 3D simple:]])*100</f>
        <v>4.1099467592210388</v>
      </c>
      <c r="N618" s="7">
        <f>Table1[[#This Row],[SE 2D constant-3D]]/Table1[[#This Row],[SE 3D simple:]]</f>
        <v>21.129966842485054</v>
      </c>
      <c r="O618" s="7">
        <f>Table1[[#This Row],[SE 2D parabolic-3D]]/Table1[[#This Row],[SE 3D simple:]]</f>
        <v>9.4855733136704714</v>
      </c>
    </row>
    <row r="619" spans="1:15" x14ac:dyDescent="0.25">
      <c r="A619">
        <v>5.2500000000000003E-3</v>
      </c>
      <c r="B619">
        <v>3.5000000000000001E-3</v>
      </c>
      <c r="C619">
        <v>4.9999999999999998E-8</v>
      </c>
      <c r="D619">
        <v>1.0000000000000001E-18</v>
      </c>
      <c r="E619">
        <v>1500</v>
      </c>
      <c r="F619">
        <v>5.4999999999999997E-3</v>
      </c>
      <c r="G619" s="11">
        <v>0.49527574629458387</v>
      </c>
      <c r="H619" s="11">
        <f>Table1[[#This Row],[SE 2D constant]]*Table1[[#This Row],[h_ch]]</f>
        <v>3.0263748005120972E-3</v>
      </c>
      <c r="I619" s="11">
        <v>0.57645234295468517</v>
      </c>
      <c r="J619" s="11">
        <v>2.770016556026511E-3</v>
      </c>
      <c r="K619" s="11">
        <v>0.54139115101653723</v>
      </c>
      <c r="L619" s="9">
        <f>(Table1[[#This Row],[SE 2D constant]]-Table1[[#This Row],[SE 3D simple:]])*100</f>
        <v>8.1176596660101303</v>
      </c>
      <c r="M619" s="9">
        <f>(Table1[[#This Row],[SE 2D parabolic]]-Table1[[#This Row],[SE 3D simple:]])*100</f>
        <v>4.6115404721953359</v>
      </c>
      <c r="N619" s="7">
        <f>Table1[[#This Row],[SE 2D constant-3D]]/Table1[[#This Row],[SE 3D simple:]]</f>
        <v>16.390182088952621</v>
      </c>
      <c r="O619" s="7">
        <f>Table1[[#This Row],[SE 2D parabolic-3D]]/Table1[[#This Row],[SE 3D simple:]]</f>
        <v>9.3110565310267557</v>
      </c>
    </row>
    <row r="620" spans="1:15" x14ac:dyDescent="0.25">
      <c r="A620">
        <v>5.2500000000000003E-3</v>
      </c>
      <c r="B620">
        <v>3.5000000000000001E-3</v>
      </c>
      <c r="C620">
        <v>4.9999999999999998E-8</v>
      </c>
      <c r="D620">
        <v>2.5000000000000002E-18</v>
      </c>
      <c r="E620">
        <v>1000</v>
      </c>
      <c r="F620">
        <v>5.4999999999999997E-3</v>
      </c>
      <c r="G620" s="11">
        <v>0.46333962617418872</v>
      </c>
      <c r="H620" s="11">
        <f>Table1[[#This Row],[SE 2D constant]]*Table1[[#This Row],[h_ch]]</f>
        <v>2.8908287144436221E-3</v>
      </c>
      <c r="I620" s="11">
        <v>0.55063404084640422</v>
      </c>
      <c r="J620" s="11">
        <v>2.649864542928016E-3</v>
      </c>
      <c r="K620" s="11">
        <v>0.50710394265429193</v>
      </c>
      <c r="L620" s="9">
        <f>(Table1[[#This Row],[SE 2D constant]]-Table1[[#This Row],[SE 3D simple:]])*100</f>
        <v>8.7294414672215499</v>
      </c>
      <c r="M620" s="9">
        <f>(Table1[[#This Row],[SE 2D parabolic]]-Table1[[#This Row],[SE 3D simple:]])*100</f>
        <v>4.3764316480103203</v>
      </c>
      <c r="N620" s="7">
        <f>Table1[[#This Row],[SE 2D constant-3D]]/Table1[[#This Row],[SE 3D simple:]]</f>
        <v>18.840265269993957</v>
      </c>
      <c r="O620" s="7">
        <f>Table1[[#This Row],[SE 2D parabolic-3D]]/Table1[[#This Row],[SE 3D simple:]]</f>
        <v>9.4454076465392518</v>
      </c>
    </row>
    <row r="621" spans="1:15" x14ac:dyDescent="0.25">
      <c r="A621">
        <v>5.2500000000000003E-3</v>
      </c>
      <c r="B621">
        <v>3.5000000000000001E-3</v>
      </c>
      <c r="C621">
        <v>4.9999999999999998E-8</v>
      </c>
      <c r="D621">
        <v>2.5000000000000002E-18</v>
      </c>
      <c r="E621">
        <v>1250</v>
      </c>
      <c r="F621">
        <v>5.4999999999999997E-3</v>
      </c>
      <c r="G621" s="11">
        <v>0.5427232591576423</v>
      </c>
      <c r="H621" s="11">
        <f>Table1[[#This Row],[SE 2D constant]]*Table1[[#This Row],[h_ch]]</f>
        <v>3.2303870753255253E-3</v>
      </c>
      <c r="I621" s="11">
        <v>0.61531182387152861</v>
      </c>
      <c r="J621" s="11">
        <v>2.950374440489852E-3</v>
      </c>
      <c r="K621" s="11">
        <v>0.59248802124235955</v>
      </c>
      <c r="L621" s="9">
        <f>(Table1[[#This Row],[SE 2D constant]]-Table1[[#This Row],[SE 3D simple:]])*100</f>
        <v>7.258856471388631</v>
      </c>
      <c r="M621" s="9">
        <f>(Table1[[#This Row],[SE 2D parabolic]]-Table1[[#This Row],[SE 3D simple:]])*100</f>
        <v>4.9764762084717251</v>
      </c>
      <c r="N621" s="7">
        <f>Table1[[#This Row],[SE 2D constant-3D]]/Table1[[#This Row],[SE 3D simple:]]</f>
        <v>13.374876327679527</v>
      </c>
      <c r="O621" s="7">
        <f>Table1[[#This Row],[SE 2D parabolic-3D]]/Table1[[#This Row],[SE 3D simple:]]</f>
        <v>9.1694544586050828</v>
      </c>
    </row>
    <row r="622" spans="1:15" x14ac:dyDescent="0.25">
      <c r="A622">
        <v>5.2500000000000003E-3</v>
      </c>
      <c r="B622">
        <v>3.5000000000000001E-3</v>
      </c>
      <c r="C622">
        <v>4.9999999999999998E-8</v>
      </c>
      <c r="D622">
        <v>2.5000000000000002E-18</v>
      </c>
      <c r="E622">
        <v>1500</v>
      </c>
      <c r="F622">
        <v>5.4999999999999997E-3</v>
      </c>
      <c r="G622" s="11">
        <v>0.61219463516966111</v>
      </c>
      <c r="H622" s="11">
        <f>Table1[[#This Row],[SE 2D constant]]*Table1[[#This Row],[h_ch]]</f>
        <v>3.5254173120085699E-3</v>
      </c>
      <c r="I622" s="11">
        <v>0.67150805943020375</v>
      </c>
      <c r="J622" s="11">
        <v>3.223877676964285E-3</v>
      </c>
      <c r="K622" s="11">
        <v>0.66813920668944982</v>
      </c>
      <c r="L622" s="9">
        <f>(Table1[[#This Row],[SE 2D constant]]-Table1[[#This Row],[SE 3D simple:]])*100</f>
        <v>5.9313424260542646</v>
      </c>
      <c r="M622" s="9">
        <f>(Table1[[#This Row],[SE 2D parabolic]]-Table1[[#This Row],[SE 3D simple:]])*100</f>
        <v>5.5944571519788706</v>
      </c>
      <c r="N622" s="7">
        <f>Table1[[#This Row],[SE 2D constant-3D]]/Table1[[#This Row],[SE 3D simple:]]</f>
        <v>9.6886546946143639</v>
      </c>
      <c r="O622" s="7">
        <f>Table1[[#This Row],[SE 2D parabolic-3D]]/Table1[[#This Row],[SE 3D simple:]]</f>
        <v>9.1383635703185249</v>
      </c>
    </row>
    <row r="623" spans="1:15" x14ac:dyDescent="0.25">
      <c r="A623">
        <v>5.2500000000000003E-3</v>
      </c>
      <c r="B623">
        <v>3.5000000000000001E-3</v>
      </c>
      <c r="C623">
        <v>4.9999999999999998E-8</v>
      </c>
      <c r="D623">
        <v>5.0000000000000004E-18</v>
      </c>
      <c r="E623">
        <v>1000</v>
      </c>
      <c r="F623">
        <v>5.4999999999999997E-3</v>
      </c>
      <c r="G623" s="11">
        <v>0.5488804007474517</v>
      </c>
      <c r="H623" s="11">
        <f>Table1[[#This Row],[SE 2D constant]]*Table1[[#This Row],[h_ch]]</f>
        <v>3.2595945404004455E-3</v>
      </c>
      <c r="I623" s="11">
        <v>0.62087515055246578</v>
      </c>
      <c r="J623" s="11">
        <v>2.974130851442441E-3</v>
      </c>
      <c r="K623" s="11">
        <v>0.59916348301701161</v>
      </c>
      <c r="L623" s="9">
        <f>(Table1[[#This Row],[SE 2D constant]]-Table1[[#This Row],[SE 3D simple:]])*100</f>
        <v>7.1994749805014084</v>
      </c>
      <c r="M623" s="9">
        <f>(Table1[[#This Row],[SE 2D parabolic]]-Table1[[#This Row],[SE 3D simple:]])*100</f>
        <v>5.0283082269559909</v>
      </c>
      <c r="N623" s="7">
        <f>Table1[[#This Row],[SE 2D constant-3D]]/Table1[[#This Row],[SE 3D simple:]]</f>
        <v>13.116655232537621</v>
      </c>
      <c r="O623" s="7">
        <f>Table1[[#This Row],[SE 2D parabolic-3D]]/Table1[[#This Row],[SE 3D simple:]]</f>
        <v>9.1610271019124845</v>
      </c>
    </row>
    <row r="624" spans="1:15" x14ac:dyDescent="0.25">
      <c r="A624">
        <v>5.2500000000000003E-3</v>
      </c>
      <c r="B624">
        <v>3.5000000000000001E-3</v>
      </c>
      <c r="C624">
        <v>4.9999999999999998E-8</v>
      </c>
      <c r="D624">
        <v>5.0000000000000004E-18</v>
      </c>
      <c r="E624">
        <v>1250</v>
      </c>
      <c r="F624">
        <v>5.4999999999999997E-3</v>
      </c>
      <c r="G624" s="11">
        <v>0.63498382697669487</v>
      </c>
      <c r="H624" s="11">
        <f>Table1[[#This Row],[SE 2D constant]]*Table1[[#This Row],[h_ch]]</f>
        <v>3.6241942821114638E-3</v>
      </c>
      <c r="I624" s="11">
        <v>0.69032272040218357</v>
      </c>
      <c r="J624" s="11">
        <v>3.3163307779687859E-3</v>
      </c>
      <c r="K624" s="11">
        <v>0.69295630287716325</v>
      </c>
      <c r="L624" s="9">
        <f>(Table1[[#This Row],[SE 2D constant]]-Table1[[#This Row],[SE 3D simple:]])*100</f>
        <v>5.5338893425488695</v>
      </c>
      <c r="M624" s="9">
        <f>(Table1[[#This Row],[SE 2D parabolic]]-Table1[[#This Row],[SE 3D simple:]])*100</f>
        <v>5.7972475900468385</v>
      </c>
      <c r="N624" s="7">
        <f>Table1[[#This Row],[SE 2D constant-3D]]/Table1[[#This Row],[SE 3D simple:]]</f>
        <v>8.7150083316247589</v>
      </c>
      <c r="O624" s="7">
        <f>Table1[[#This Row],[SE 2D parabolic-3D]]/Table1[[#This Row],[SE 3D simple:]]</f>
        <v>9.1297562926112263</v>
      </c>
    </row>
    <row r="625" spans="1:15" x14ac:dyDescent="0.25">
      <c r="A625">
        <v>5.2500000000000003E-3</v>
      </c>
      <c r="B625">
        <v>3.5000000000000001E-3</v>
      </c>
      <c r="C625">
        <v>4.9999999999999998E-8</v>
      </c>
      <c r="D625">
        <v>5.0000000000000004E-18</v>
      </c>
      <c r="E625">
        <v>1500</v>
      </c>
      <c r="F625">
        <v>5.4999999999999997E-3</v>
      </c>
      <c r="G625" s="11">
        <v>0.70874535866068522</v>
      </c>
      <c r="H625" s="11">
        <f>Table1[[#This Row],[SE 2D constant]]*Table1[[#This Row],[h_ch]]</f>
        <v>3.9417885854752107E-3</v>
      </c>
      <c r="I625" s="11">
        <v>0.75081687342384962</v>
      </c>
      <c r="J625" s="11">
        <v>3.6325228052672591E-3</v>
      </c>
      <c r="K625" s="11">
        <v>0.77372797748217192</v>
      </c>
      <c r="L625" s="9">
        <f>(Table1[[#This Row],[SE 2D constant]]-Table1[[#This Row],[SE 3D simple:]])*100</f>
        <v>4.2071514763164402</v>
      </c>
      <c r="M625" s="9">
        <f>(Table1[[#This Row],[SE 2D parabolic]]-Table1[[#This Row],[SE 3D simple:]])*100</f>
        <v>6.49826188214867</v>
      </c>
      <c r="N625" s="7">
        <f>Table1[[#This Row],[SE 2D constant-3D]]/Table1[[#This Row],[SE 3D simple:]]</f>
        <v>5.9360550653434778</v>
      </c>
      <c r="O625" s="7">
        <f>Table1[[#This Row],[SE 2D parabolic-3D]]/Table1[[#This Row],[SE 3D simple:]]</f>
        <v>9.1686835091638876</v>
      </c>
    </row>
    <row r="626" spans="1:15" x14ac:dyDescent="0.25">
      <c r="A626">
        <v>5.2500000000000003E-3</v>
      </c>
      <c r="B626">
        <v>3.5000000000000001E-3</v>
      </c>
      <c r="C626">
        <v>4.9999999999999998E-8</v>
      </c>
      <c r="D626">
        <v>7.5000000000000002E-18</v>
      </c>
      <c r="E626">
        <v>1000</v>
      </c>
      <c r="F626">
        <v>5.4999999999999997E-3</v>
      </c>
      <c r="G626" s="11">
        <v>0.60339151770850519</v>
      </c>
      <c r="H626" s="11">
        <f>Table1[[#This Row],[SE 2D constant]]*Table1[[#This Row],[h_ch]]</f>
        <v>3.4960318424130253E-3</v>
      </c>
      <c r="I626" s="11">
        <v>0.66591082712629046</v>
      </c>
      <c r="J626" s="11">
        <v>3.187392900964247E-3</v>
      </c>
      <c r="K626" s="11">
        <v>0.65822517827522253</v>
      </c>
      <c r="L626" s="9">
        <f>(Table1[[#This Row],[SE 2D constant]]-Table1[[#This Row],[SE 3D simple:]])*100</f>
        <v>6.2519309417785269</v>
      </c>
      <c r="M626" s="9">
        <f>(Table1[[#This Row],[SE 2D parabolic]]-Table1[[#This Row],[SE 3D simple:]])*100</f>
        <v>5.4833660566717342</v>
      </c>
      <c r="N626" s="7">
        <f>Table1[[#This Row],[SE 2D constant-3D]]/Table1[[#This Row],[SE 3D simple:]]</f>
        <v>10.361317251394969</v>
      </c>
      <c r="O626" s="7">
        <f>Table1[[#This Row],[SE 2D parabolic-3D]]/Table1[[#This Row],[SE 3D simple:]]</f>
        <v>9.0875756382785529</v>
      </c>
    </row>
    <row r="627" spans="1:15" x14ac:dyDescent="0.25">
      <c r="A627">
        <v>5.2500000000000003E-3</v>
      </c>
      <c r="B627">
        <v>3.5000000000000001E-3</v>
      </c>
      <c r="C627">
        <v>4.9999999999999998E-8</v>
      </c>
      <c r="D627">
        <v>7.5000000000000002E-18</v>
      </c>
      <c r="E627">
        <v>1250</v>
      </c>
      <c r="F627">
        <v>5.4999999999999997E-3</v>
      </c>
      <c r="G627" s="11">
        <v>0.69228631853079092</v>
      </c>
      <c r="H627" s="11">
        <f>Table1[[#This Row],[SE 2D constant]]*Table1[[#This Row],[h_ch]]</f>
        <v>3.8734834094915674E-3</v>
      </c>
      <c r="I627" s="11">
        <v>0.73780636371267949</v>
      </c>
      <c r="J627" s="11">
        <v>3.557887187859625E-3</v>
      </c>
      <c r="K627" s="11">
        <v>0.75531799218706874</v>
      </c>
      <c r="L627" s="9">
        <f>(Table1[[#This Row],[SE 2D constant]]-Table1[[#This Row],[SE 3D simple:]])*100</f>
        <v>4.5520045181888573</v>
      </c>
      <c r="M627" s="9">
        <f>(Table1[[#This Row],[SE 2D parabolic]]-Table1[[#This Row],[SE 3D simple:]])*100</f>
        <v>6.3031673656277825</v>
      </c>
      <c r="N627" s="7">
        <f>Table1[[#This Row],[SE 2D constant-3D]]/Table1[[#This Row],[SE 3D simple:]]</f>
        <v>6.5753206387920216</v>
      </c>
      <c r="O627" s="7">
        <f>Table1[[#This Row],[SE 2D parabolic-3D]]/Table1[[#This Row],[SE 3D simple:]]</f>
        <v>9.1048561800336021</v>
      </c>
    </row>
    <row r="628" spans="1:15" x14ac:dyDescent="0.25">
      <c r="A628">
        <v>5.2500000000000003E-3</v>
      </c>
      <c r="B628">
        <v>3.5000000000000001E-3</v>
      </c>
      <c r="C628">
        <v>4.9999999999999998E-8</v>
      </c>
      <c r="D628">
        <v>7.5000000000000002E-18</v>
      </c>
      <c r="E628">
        <v>1500</v>
      </c>
      <c r="F628">
        <v>5.4999999999999997E-3</v>
      </c>
      <c r="G628" s="11">
        <v>0.76833279788160125</v>
      </c>
      <c r="H628" s="11">
        <f>Table1[[#This Row],[SE 2D constant]]*Table1[[#This Row],[h_ch]]</f>
        <v>4.2029536090325715E-3</v>
      </c>
      <c r="I628" s="11">
        <v>0.80056259219668024</v>
      </c>
      <c r="J628" s="11">
        <v>3.9124308615856359E-3</v>
      </c>
      <c r="K628" s="11">
        <v>0.83834405752711583</v>
      </c>
      <c r="L628" s="9">
        <f>(Table1[[#This Row],[SE 2D constant]]-Table1[[#This Row],[SE 3D simple:]])*100</f>
        <v>3.2229794315078997</v>
      </c>
      <c r="M628" s="9">
        <f>(Table1[[#This Row],[SE 2D parabolic]]-Table1[[#This Row],[SE 3D simple:]])*100</f>
        <v>7.0011259645514574</v>
      </c>
      <c r="N628" s="7">
        <f>Table1[[#This Row],[SE 2D constant-3D]]/Table1[[#This Row],[SE 3D simple:]]</f>
        <v>4.1947700793121099</v>
      </c>
      <c r="O628" s="7">
        <f>Table1[[#This Row],[SE 2D parabolic-3D]]/Table1[[#This Row],[SE 3D simple:]]</f>
        <v>9.1121008810954329</v>
      </c>
    </row>
    <row r="629" spans="1:15" x14ac:dyDescent="0.25">
      <c r="A629">
        <v>5.2500000000000003E-3</v>
      </c>
      <c r="B629">
        <v>3.5000000000000001E-3</v>
      </c>
      <c r="C629">
        <v>4.9999999999999998E-8</v>
      </c>
      <c r="D629">
        <v>1.0000000000000001E-17</v>
      </c>
      <c r="E629">
        <v>1000</v>
      </c>
      <c r="F629">
        <v>5.4999999999999997E-3</v>
      </c>
      <c r="G629" s="11">
        <v>0.64369468972282384</v>
      </c>
      <c r="H629" s="11">
        <f>Table1[[#This Row],[SE 2D constant]]*Table1[[#This Row],[h_ch]]</f>
        <v>3.6675632129565213E-3</v>
      </c>
      <c r="I629" s="11">
        <v>0.69858346913457547</v>
      </c>
      <c r="J629" s="11">
        <v>3.3498153374401859E-3</v>
      </c>
      <c r="K629" s="11">
        <v>0.70182708623961765</v>
      </c>
      <c r="L629" s="9">
        <f>(Table1[[#This Row],[SE 2D constant]]-Table1[[#This Row],[SE 3D simple:]])*100</f>
        <v>5.4888779411751631</v>
      </c>
      <c r="M629" s="9">
        <f>(Table1[[#This Row],[SE 2D parabolic]]-Table1[[#This Row],[SE 3D simple:]])*100</f>
        <v>5.8132396516793801</v>
      </c>
      <c r="N629" s="7">
        <f>Table1[[#This Row],[SE 2D constant-3D]]/Table1[[#This Row],[SE 3D simple:]]</f>
        <v>8.5271449785280726</v>
      </c>
      <c r="O629" s="7">
        <f>Table1[[#This Row],[SE 2D parabolic-3D]]/Table1[[#This Row],[SE 3D simple:]]</f>
        <v>9.031051124847048</v>
      </c>
    </row>
    <row r="630" spans="1:15" x14ac:dyDescent="0.25">
      <c r="A630">
        <v>5.2500000000000003E-3</v>
      </c>
      <c r="B630">
        <v>3.5000000000000001E-3</v>
      </c>
      <c r="C630">
        <v>4.9999999999999998E-8</v>
      </c>
      <c r="D630">
        <v>1.0000000000000001E-17</v>
      </c>
      <c r="E630">
        <v>1250</v>
      </c>
      <c r="F630">
        <v>5.4999999999999997E-3</v>
      </c>
      <c r="G630" s="11">
        <v>0.73447906135824703</v>
      </c>
      <c r="H630" s="11">
        <f>Table1[[#This Row],[SE 2D constant]]*Table1[[#This Row],[h_ch]]</f>
        <v>4.0576312145660402E-3</v>
      </c>
      <c r="I630" s="11">
        <v>0.77288213610781709</v>
      </c>
      <c r="J630" s="11">
        <v>3.7493391965814E-3</v>
      </c>
      <c r="K630" s="11">
        <v>0.80159512752566009</v>
      </c>
      <c r="L630" s="9">
        <f>(Table1[[#This Row],[SE 2D constant]]-Table1[[#This Row],[SE 3D simple:]])*100</f>
        <v>3.8403074749570054</v>
      </c>
      <c r="M630" s="9">
        <f>(Table1[[#This Row],[SE 2D parabolic]]-Table1[[#This Row],[SE 3D simple:]])*100</f>
        <v>6.7116066167413058</v>
      </c>
      <c r="N630" s="7">
        <f>Table1[[#This Row],[SE 2D constant-3D]]/Table1[[#This Row],[SE 3D simple:]]</f>
        <v>5.2286139619218774</v>
      </c>
      <c r="O630" s="7">
        <f>Table1[[#This Row],[SE 2D parabolic-3D]]/Table1[[#This Row],[SE 3D simple:]]</f>
        <v>9.1379141623585038</v>
      </c>
    </row>
    <row r="631" spans="1:15" x14ac:dyDescent="0.25">
      <c r="A631">
        <v>5.2500000000000003E-3</v>
      </c>
      <c r="B631">
        <v>3.5000000000000001E-3</v>
      </c>
      <c r="C631">
        <v>4.9999999999999998E-8</v>
      </c>
      <c r="D631">
        <v>1.0000000000000001E-17</v>
      </c>
      <c r="E631">
        <v>1500</v>
      </c>
      <c r="F631">
        <v>5.4999999999999997E-3</v>
      </c>
      <c r="G631" s="11">
        <v>0.81227413328189679</v>
      </c>
      <c r="H631" s="11">
        <f>Table1[[#This Row],[SE 2D constant]]*Table1[[#This Row],[h_ch]]</f>
        <v>4.3961173884505458E-3</v>
      </c>
      <c r="I631" s="11">
        <v>0.83735569303819912</v>
      </c>
      <c r="J631" s="11">
        <v>4.1386145833763729E-3</v>
      </c>
      <c r="K631" s="11">
        <v>0.88453235060989788</v>
      </c>
      <c r="L631" s="9">
        <f>(Table1[[#This Row],[SE 2D constant]]-Table1[[#This Row],[SE 3D simple:]])*100</f>
        <v>2.508155975630233</v>
      </c>
      <c r="M631" s="9">
        <f>(Table1[[#This Row],[SE 2D parabolic]]-Table1[[#This Row],[SE 3D simple:]])*100</f>
        <v>7.2258217328001084</v>
      </c>
      <c r="N631" s="7">
        <f>Table1[[#This Row],[SE 2D constant-3D]]/Table1[[#This Row],[SE 3D simple:]]</f>
        <v>3.0878195831453206</v>
      </c>
      <c r="O631" s="7">
        <f>Table1[[#This Row],[SE 2D parabolic-3D]]/Table1[[#This Row],[SE 3D simple:]]</f>
        <v>8.8957919952529299</v>
      </c>
    </row>
    <row r="632" spans="1:15" x14ac:dyDescent="0.25">
      <c r="A632">
        <v>5.2500000000000003E-3</v>
      </c>
      <c r="B632">
        <v>3.5000000000000001E-3</v>
      </c>
      <c r="C632">
        <v>7.4999999999999997E-8</v>
      </c>
      <c r="D632">
        <v>1.0000000000000001E-18</v>
      </c>
      <c r="E632">
        <v>1000</v>
      </c>
      <c r="F632">
        <v>8.2000000000000007E-3</v>
      </c>
      <c r="G632" s="11">
        <v>0.30727517524300912</v>
      </c>
      <c r="H632" s="11">
        <f>Table1[[#This Row],[SE 2D constant]]*Table1[[#This Row],[h_ch]]</f>
        <v>2.1703664156659747E-3</v>
      </c>
      <c r="I632" s="11">
        <v>0.41340312679351898</v>
      </c>
      <c r="J632" s="11">
        <v>2.046851728418001E-3</v>
      </c>
      <c r="K632" s="11">
        <v>0.33748575428491651</v>
      </c>
      <c r="L632" s="9">
        <f>(Table1[[#This Row],[SE 2D constant]]-Table1[[#This Row],[SE 3D simple:]])*100</f>
        <v>10.612795155050986</v>
      </c>
      <c r="M632" s="9">
        <f>(Table1[[#This Row],[SE 2D parabolic]]-Table1[[#This Row],[SE 3D simple:]])*100</f>
        <v>3.0210579041907382</v>
      </c>
      <c r="N632" s="7">
        <f>Table1[[#This Row],[SE 2D constant-3D]]/Table1[[#This Row],[SE 3D simple:]]</f>
        <v>34.538407297816484</v>
      </c>
      <c r="O632" s="7">
        <f>Table1[[#This Row],[SE 2D parabolic-3D]]/Table1[[#This Row],[SE 3D simple:]]</f>
        <v>9.8317669229267519</v>
      </c>
    </row>
    <row r="633" spans="1:15" x14ac:dyDescent="0.25">
      <c r="A633">
        <v>5.2500000000000003E-3</v>
      </c>
      <c r="B633">
        <v>3.5000000000000001E-3</v>
      </c>
      <c r="C633">
        <v>7.4999999999999997E-8</v>
      </c>
      <c r="D633">
        <v>1.0000000000000001E-18</v>
      </c>
      <c r="E633">
        <v>1250</v>
      </c>
      <c r="F633">
        <v>8.2000000000000007E-3</v>
      </c>
      <c r="G633" s="11">
        <v>0.36924948075149439</v>
      </c>
      <c r="H633" s="11">
        <f>Table1[[#This Row],[SE 2D constant]]*Table1[[#This Row],[h_ch]]</f>
        <v>2.4658038656321531E-3</v>
      </c>
      <c r="I633" s="11">
        <v>0.46967692678707679</v>
      </c>
      <c r="J633" s="11">
        <v>2.2918022580883188E-3</v>
      </c>
      <c r="K633" s="11">
        <v>0.40531192449642661</v>
      </c>
      <c r="L633" s="9">
        <f>(Table1[[#This Row],[SE 2D constant]]-Table1[[#This Row],[SE 3D simple:]])*100</f>
        <v>10.042744603558241</v>
      </c>
      <c r="M633" s="9">
        <f>(Table1[[#This Row],[SE 2D parabolic]]-Table1[[#This Row],[SE 3D simple:]])*100</f>
        <v>3.6062443744932224</v>
      </c>
      <c r="N633" s="7">
        <f>Table1[[#This Row],[SE 2D constant-3D]]/Table1[[#This Row],[SE 3D simple:]]</f>
        <v>27.197721668069256</v>
      </c>
      <c r="O633" s="7">
        <f>Table1[[#This Row],[SE 2D parabolic-3D]]/Table1[[#This Row],[SE 3D simple:]]</f>
        <v>9.7664169145311046</v>
      </c>
    </row>
    <row r="634" spans="1:15" x14ac:dyDescent="0.25">
      <c r="A634">
        <v>5.2500000000000003E-3</v>
      </c>
      <c r="B634">
        <v>3.5000000000000001E-3</v>
      </c>
      <c r="C634">
        <v>7.4999999999999997E-8</v>
      </c>
      <c r="D634">
        <v>1.0000000000000001E-18</v>
      </c>
      <c r="E634">
        <v>1500</v>
      </c>
      <c r="F634">
        <v>8.2000000000000007E-3</v>
      </c>
      <c r="G634" s="11">
        <v>0.42564711105262309</v>
      </c>
      <c r="H634" s="11">
        <f>Table1[[#This Row],[SE 2D constant]]*Table1[[#This Row],[h_ch]]</f>
        <v>2.7194765022501158E-3</v>
      </c>
      <c r="I634" s="11">
        <v>0.51799552423811723</v>
      </c>
      <c r="J634" s="11">
        <v>2.505731085716121E-3</v>
      </c>
      <c r="K634" s="11">
        <v>0.46594661686344829</v>
      </c>
      <c r="L634" s="9">
        <f>(Table1[[#This Row],[SE 2D constant]]-Table1[[#This Row],[SE 3D simple:]])*100</f>
        <v>9.2348413185494138</v>
      </c>
      <c r="M634" s="9">
        <f>(Table1[[#This Row],[SE 2D parabolic]]-Table1[[#This Row],[SE 3D simple:]])*100</f>
        <v>4.0299505810825202</v>
      </c>
      <c r="N634" s="7">
        <f>Table1[[#This Row],[SE 2D constant-3D]]/Table1[[#This Row],[SE 3D simple:]]</f>
        <v>21.696003752290718</v>
      </c>
      <c r="O634" s="7">
        <f>Table1[[#This Row],[SE 2D parabolic-3D]]/Table1[[#This Row],[SE 3D simple:]]</f>
        <v>9.4678208225505713</v>
      </c>
    </row>
    <row r="635" spans="1:15" x14ac:dyDescent="0.25">
      <c r="A635">
        <v>5.2500000000000003E-3</v>
      </c>
      <c r="B635">
        <v>3.5000000000000001E-3</v>
      </c>
      <c r="C635">
        <v>7.4999999999999997E-8</v>
      </c>
      <c r="D635">
        <v>2.5000000000000002E-18</v>
      </c>
      <c r="E635">
        <v>1000</v>
      </c>
      <c r="F635">
        <v>8.2000000000000007E-3</v>
      </c>
      <c r="G635" s="11">
        <v>0.39593043472112571</v>
      </c>
      <c r="H635" s="11">
        <f>Table1[[#This Row],[SE 2D constant]]*Table1[[#This Row],[h_ch]]</f>
        <v>2.5870863573419379E-3</v>
      </c>
      <c r="I635" s="11">
        <v>0.4927783537794167</v>
      </c>
      <c r="J635" s="11">
        <v>2.39159662667304E-3</v>
      </c>
      <c r="K635" s="11">
        <v>0.43348906305942381</v>
      </c>
      <c r="L635" s="9">
        <f>(Table1[[#This Row],[SE 2D constant]]-Table1[[#This Row],[SE 3D simple:]])*100</f>
        <v>9.6847919058290994</v>
      </c>
      <c r="M635" s="9">
        <f>(Table1[[#This Row],[SE 2D parabolic]]-Table1[[#This Row],[SE 3D simple:]])*100</f>
        <v>3.7558628338298092</v>
      </c>
      <c r="N635" s="7">
        <f>Table1[[#This Row],[SE 2D constant-3D]]/Table1[[#This Row],[SE 3D simple:]]</f>
        <v>24.460842250357942</v>
      </c>
      <c r="O635" s="7">
        <f>Table1[[#This Row],[SE 2D parabolic-3D]]/Table1[[#This Row],[SE 3D simple:]]</f>
        <v>9.4861685398730664</v>
      </c>
    </row>
    <row r="636" spans="1:15" x14ac:dyDescent="0.25">
      <c r="A636">
        <v>5.2500000000000003E-3</v>
      </c>
      <c r="B636">
        <v>3.5000000000000001E-3</v>
      </c>
      <c r="C636">
        <v>7.4999999999999997E-8</v>
      </c>
      <c r="D636">
        <v>2.5000000000000002E-18</v>
      </c>
      <c r="E636">
        <v>1250</v>
      </c>
      <c r="F636">
        <v>8.2000000000000007E-3</v>
      </c>
      <c r="G636" s="11">
        <v>0.46821074684728847</v>
      </c>
      <c r="H636" s="11">
        <f>Table1[[#This Row],[SE 2D constant]]*Table1[[#This Row],[h_ch]]</f>
        <v>2.9107185427696349E-3</v>
      </c>
      <c r="I636" s="11">
        <v>0.55442257957516849</v>
      </c>
      <c r="J636" s="11">
        <v>2.6687678357690571E-3</v>
      </c>
      <c r="K636" s="11">
        <v>0.51250393711049447</v>
      </c>
      <c r="L636" s="9">
        <f>(Table1[[#This Row],[SE 2D constant]]-Table1[[#This Row],[SE 3D simple:]])*100</f>
        <v>8.6211832727880022</v>
      </c>
      <c r="M636" s="9">
        <f>(Table1[[#This Row],[SE 2D parabolic]]-Table1[[#This Row],[SE 3D simple:]])*100</f>
        <v>4.4293190263205995</v>
      </c>
      <c r="N636" s="7">
        <f>Table1[[#This Row],[SE 2D constant-3D]]/Table1[[#This Row],[SE 3D simple:]]</f>
        <v>18.413040133826499</v>
      </c>
      <c r="O636" s="7">
        <f>Table1[[#This Row],[SE 2D parabolic-3D]]/Table1[[#This Row],[SE 3D simple:]]</f>
        <v>9.4600968818967868</v>
      </c>
    </row>
    <row r="637" spans="1:15" x14ac:dyDescent="0.25">
      <c r="A637">
        <v>5.2500000000000003E-3</v>
      </c>
      <c r="B637">
        <v>3.5000000000000001E-3</v>
      </c>
      <c r="C637">
        <v>7.4999999999999997E-8</v>
      </c>
      <c r="D637">
        <v>2.5000000000000002E-18</v>
      </c>
      <c r="E637">
        <v>1500</v>
      </c>
      <c r="F637">
        <v>8.2000000000000007E-3</v>
      </c>
      <c r="G637" s="11">
        <v>0.53314874887831487</v>
      </c>
      <c r="H637" s="11">
        <f>Table1[[#This Row],[SE 2D constant]]*Table1[[#This Row],[h_ch]]</f>
        <v>3.1873929009642475E-3</v>
      </c>
      <c r="I637" s="11">
        <v>0.60712245732652326</v>
      </c>
      <c r="J637" s="11">
        <v>2.9145851253962111E-3</v>
      </c>
      <c r="K637" s="11">
        <v>0.58240296174997641</v>
      </c>
      <c r="L637" s="9">
        <f>(Table1[[#This Row],[SE 2D constant]]-Table1[[#This Row],[SE 3D simple:]])*100</f>
        <v>7.3973708448208386</v>
      </c>
      <c r="M637" s="9">
        <f>(Table1[[#This Row],[SE 2D parabolic]]-Table1[[#This Row],[SE 3D simple:]])*100</f>
        <v>4.925421287166154</v>
      </c>
      <c r="N637" s="7">
        <f>Table1[[#This Row],[SE 2D constant-3D]]/Table1[[#This Row],[SE 3D simple:]]</f>
        <v>13.87487236982939</v>
      </c>
      <c r="O637" s="7">
        <f>Table1[[#This Row],[SE 2D parabolic-3D]]/Table1[[#This Row],[SE 3D simple:]]</f>
        <v>9.2383622723089704</v>
      </c>
    </row>
    <row r="638" spans="1:15" x14ac:dyDescent="0.25">
      <c r="A638">
        <v>5.2500000000000003E-3</v>
      </c>
      <c r="B638">
        <v>3.5000000000000001E-3</v>
      </c>
      <c r="C638">
        <v>7.4999999999999997E-8</v>
      </c>
      <c r="D638">
        <v>5.0000000000000004E-18</v>
      </c>
      <c r="E638">
        <v>1000</v>
      </c>
      <c r="F638">
        <v>8.2000000000000007E-3</v>
      </c>
      <c r="G638" s="11">
        <v>0.47341203150785072</v>
      </c>
      <c r="H638" s="11">
        <f>Table1[[#This Row],[SE 2D constant]]*Table1[[#This Row],[h_ch]]</f>
        <v>2.9324735949964411E-3</v>
      </c>
      <c r="I638" s="11">
        <v>0.55856639904694116</v>
      </c>
      <c r="J638" s="11">
        <v>2.6864161600020399E-3</v>
      </c>
      <c r="K638" s="11">
        <v>0.51754427244307766</v>
      </c>
      <c r="L638" s="9">
        <f>(Table1[[#This Row],[SE 2D constant]]-Table1[[#This Row],[SE 3D simple:]])*100</f>
        <v>8.5154367539090448</v>
      </c>
      <c r="M638" s="9">
        <f>(Table1[[#This Row],[SE 2D parabolic]]-Table1[[#This Row],[SE 3D simple:]])*100</f>
        <v>4.4132240935226941</v>
      </c>
      <c r="N638" s="7">
        <f>Table1[[#This Row],[SE 2D constant-3D]]/Table1[[#This Row],[SE 3D simple:]]</f>
        <v>17.987368691891454</v>
      </c>
      <c r="O638" s="7">
        <f>Table1[[#This Row],[SE 2D parabolic-3D]]/Table1[[#This Row],[SE 3D simple:]]</f>
        <v>9.3221629358811686</v>
      </c>
    </row>
    <row r="639" spans="1:15" x14ac:dyDescent="0.25">
      <c r="A639">
        <v>5.2500000000000003E-3</v>
      </c>
      <c r="B639">
        <v>3.5000000000000001E-3</v>
      </c>
      <c r="C639">
        <v>7.4999999999999997E-8</v>
      </c>
      <c r="D639">
        <v>5.0000000000000004E-18</v>
      </c>
      <c r="E639">
        <v>1250</v>
      </c>
      <c r="F639">
        <v>8.2000000000000007E-3</v>
      </c>
      <c r="G639" s="11">
        <v>0.55356881847890527</v>
      </c>
      <c r="H639" s="11">
        <f>Table1[[#This Row],[SE 2D constant]]*Table1[[#This Row],[h_ch]]</f>
        <v>3.2772422426242519E-3</v>
      </c>
      <c r="I639" s="11">
        <v>0.62423661764271465</v>
      </c>
      <c r="J639" s="11">
        <v>2.9932250866354111E-3</v>
      </c>
      <c r="K639" s="11">
        <v>0.60451709910825224</v>
      </c>
      <c r="L639" s="9">
        <f>(Table1[[#This Row],[SE 2D constant]]-Table1[[#This Row],[SE 3D simple:]])*100</f>
        <v>7.0667799163809386</v>
      </c>
      <c r="M639" s="9">
        <f>(Table1[[#This Row],[SE 2D parabolic]]-Table1[[#This Row],[SE 3D simple:]])*100</f>
        <v>5.0948280629346971</v>
      </c>
      <c r="N639" s="7">
        <f>Table1[[#This Row],[SE 2D constant-3D]]/Table1[[#This Row],[SE 3D simple:]]</f>
        <v>12.765856169064969</v>
      </c>
      <c r="O639" s="7">
        <f>Table1[[#This Row],[SE 2D parabolic-3D]]/Table1[[#This Row],[SE 3D simple:]]</f>
        <v>9.2036037667985902</v>
      </c>
    </row>
    <row r="640" spans="1:15" x14ac:dyDescent="0.25">
      <c r="A640">
        <v>5.2500000000000003E-3</v>
      </c>
      <c r="B640">
        <v>3.5000000000000001E-3</v>
      </c>
      <c r="C640">
        <v>7.4999999999999997E-8</v>
      </c>
      <c r="D640">
        <v>5.0000000000000004E-18</v>
      </c>
      <c r="E640">
        <v>1500</v>
      </c>
      <c r="F640">
        <v>8.2000000000000007E-3</v>
      </c>
      <c r="G640" s="11">
        <v>0.62364125279204863</v>
      </c>
      <c r="H640" s="11">
        <f>Table1[[#This Row],[SE 2D constant]]*Table1[[#This Row],[h_ch]]</f>
        <v>3.5722064031099405E-3</v>
      </c>
      <c r="I640" s="11">
        <v>0.68042026725903626</v>
      </c>
      <c r="J640" s="11">
        <v>3.270732844263013E-3</v>
      </c>
      <c r="K640" s="11">
        <v>0.68077366098057435</v>
      </c>
      <c r="L640" s="9">
        <f>(Table1[[#This Row],[SE 2D constant]]-Table1[[#This Row],[SE 3D simple:]])*100</f>
        <v>5.6779014466987636</v>
      </c>
      <c r="M640" s="9">
        <f>(Table1[[#This Row],[SE 2D parabolic]]-Table1[[#This Row],[SE 3D simple:]])*100</f>
        <v>5.7132408188525723</v>
      </c>
      <c r="N640" s="7">
        <f>Table1[[#This Row],[SE 2D constant-3D]]/Table1[[#This Row],[SE 3D simple:]]</f>
        <v>9.1044353164238849</v>
      </c>
      <c r="O640" s="7">
        <f>Table1[[#This Row],[SE 2D parabolic-3D]]/Table1[[#This Row],[SE 3D simple:]]</f>
        <v>9.1611015039084265</v>
      </c>
    </row>
    <row r="641" spans="1:15" x14ac:dyDescent="0.25">
      <c r="A641">
        <v>5.2500000000000003E-3</v>
      </c>
      <c r="B641">
        <v>3.5000000000000001E-3</v>
      </c>
      <c r="C641">
        <v>7.4999999999999997E-8</v>
      </c>
      <c r="D641">
        <v>7.5000000000000002E-18</v>
      </c>
      <c r="E641">
        <v>1000</v>
      </c>
      <c r="F641">
        <v>8.2000000000000007E-3</v>
      </c>
      <c r="G641" s="11">
        <v>0.52322505045132528</v>
      </c>
      <c r="H641" s="11">
        <f>Table1[[#This Row],[SE 2D constant]]*Table1[[#This Row],[h_ch]]</f>
        <v>3.1490876746805073E-3</v>
      </c>
      <c r="I641" s="11">
        <v>0.59982622374866801</v>
      </c>
      <c r="J641" s="11">
        <v>2.8767944515767879E-3</v>
      </c>
      <c r="K641" s="11">
        <v>0.57172062867609363</v>
      </c>
      <c r="L641" s="9">
        <f>(Table1[[#This Row],[SE 2D constant]]-Table1[[#This Row],[SE 3D simple:]])*100</f>
        <v>7.6601173297342733</v>
      </c>
      <c r="M641" s="9">
        <f>(Table1[[#This Row],[SE 2D parabolic]]-Table1[[#This Row],[SE 3D simple:]])*100</f>
        <v>4.8495578224768359</v>
      </c>
      <c r="N641" s="7">
        <f>Table1[[#This Row],[SE 2D constant-3D]]/Table1[[#This Row],[SE 3D simple:]]</f>
        <v>14.640196074570174</v>
      </c>
      <c r="O641" s="7">
        <f>Table1[[#This Row],[SE 2D parabolic-3D]]/Table1[[#This Row],[SE 3D simple:]]</f>
        <v>9.2685887617454235</v>
      </c>
    </row>
    <row r="642" spans="1:15" x14ac:dyDescent="0.25">
      <c r="A642">
        <v>5.2500000000000003E-3</v>
      </c>
      <c r="B642">
        <v>3.5000000000000001E-3</v>
      </c>
      <c r="C642">
        <v>7.4999999999999997E-8</v>
      </c>
      <c r="D642">
        <v>7.5000000000000002E-18</v>
      </c>
      <c r="E642">
        <v>1250</v>
      </c>
      <c r="F642">
        <v>8.2000000000000007E-3</v>
      </c>
      <c r="G642" s="11">
        <v>0.60746841965293719</v>
      </c>
      <c r="H642" s="11">
        <f>Table1[[#This Row],[SE 2D constant]]*Table1[[#This Row],[h_ch]]</f>
        <v>3.5064007880518029E-3</v>
      </c>
      <c r="I642" s="11">
        <v>0.66788586439081954</v>
      </c>
      <c r="J642" s="11">
        <v>3.2033529813906949E-3</v>
      </c>
      <c r="K642" s="11">
        <v>0.66256989602384575</v>
      </c>
      <c r="L642" s="9">
        <f>(Table1[[#This Row],[SE 2D constant]]-Table1[[#This Row],[SE 3D simple:]])*100</f>
        <v>6.0417444737882349</v>
      </c>
      <c r="M642" s="9">
        <f>(Table1[[#This Row],[SE 2D parabolic]]-Table1[[#This Row],[SE 3D simple:]])*100</f>
        <v>5.5101476370908564</v>
      </c>
      <c r="N642" s="7">
        <f>Table1[[#This Row],[SE 2D constant-3D]]/Table1[[#This Row],[SE 3D simple:]]</f>
        <v>9.9457754153541735</v>
      </c>
      <c r="O642" s="7">
        <f>Table1[[#This Row],[SE 2D parabolic-3D]]/Table1[[#This Row],[SE 3D simple:]]</f>
        <v>9.0706734026419849</v>
      </c>
    </row>
    <row r="643" spans="1:15" x14ac:dyDescent="0.25">
      <c r="A643">
        <v>5.2500000000000003E-3</v>
      </c>
      <c r="B643">
        <v>3.5000000000000001E-3</v>
      </c>
      <c r="C643">
        <v>7.4999999999999997E-8</v>
      </c>
      <c r="D643">
        <v>7.5000000000000002E-18</v>
      </c>
      <c r="E643">
        <v>1500</v>
      </c>
      <c r="F643">
        <v>8.2000000000000007E-3</v>
      </c>
      <c r="G643" s="11">
        <v>0.67988839620007524</v>
      </c>
      <c r="H643" s="11">
        <f>Table1[[#This Row],[SE 2D constant]]*Table1[[#This Row],[h_ch]]</f>
        <v>3.8148796409867543E-3</v>
      </c>
      <c r="I643" s="11">
        <v>0.72664374114033414</v>
      </c>
      <c r="J643" s="11">
        <v>3.5037707281078672E-3</v>
      </c>
      <c r="K643" s="11">
        <v>0.74169786937349691</v>
      </c>
      <c r="L643" s="9">
        <f>(Table1[[#This Row],[SE 2D constant]]-Table1[[#This Row],[SE 3D simple:]])*100</f>
        <v>4.6755344940258903</v>
      </c>
      <c r="M643" s="9">
        <f>(Table1[[#This Row],[SE 2D parabolic]]-Table1[[#This Row],[SE 3D simple:]])*100</f>
        <v>6.1809473173421665</v>
      </c>
      <c r="N643" s="7">
        <f>Table1[[#This Row],[SE 2D constant-3D]]/Table1[[#This Row],[SE 3D simple:]]</f>
        <v>6.8769146821120177</v>
      </c>
      <c r="O643" s="7">
        <f>Table1[[#This Row],[SE 2D parabolic-3D]]/Table1[[#This Row],[SE 3D simple:]]</f>
        <v>9.0911204719594281</v>
      </c>
    </row>
    <row r="644" spans="1:15" x14ac:dyDescent="0.25">
      <c r="A644">
        <v>5.2500000000000003E-3</v>
      </c>
      <c r="B644">
        <v>3.5000000000000001E-3</v>
      </c>
      <c r="C644">
        <v>7.4999999999999997E-8</v>
      </c>
      <c r="D644">
        <v>1.0000000000000001E-17</v>
      </c>
      <c r="E644">
        <v>1000</v>
      </c>
      <c r="F644">
        <v>8.2000000000000007E-3</v>
      </c>
      <c r="G644" s="11">
        <v>0.56023595232845302</v>
      </c>
      <c r="H644" s="11">
        <f>Table1[[#This Row],[SE 2D constant]]*Table1[[#This Row],[h_ch]]</f>
        <v>3.3093874197167969E-3</v>
      </c>
      <c r="I644" s="11">
        <v>0.63035950851748512</v>
      </c>
      <c r="J644" s="11">
        <v>3.019214462314733E-3</v>
      </c>
      <c r="K644" s="11">
        <v>0.61178596416589948</v>
      </c>
      <c r="L644" s="9">
        <f>(Table1[[#This Row],[SE 2D constant]]-Table1[[#This Row],[SE 3D simple:]])*100</f>
        <v>7.0123556189032099</v>
      </c>
      <c r="M644" s="9">
        <f>(Table1[[#This Row],[SE 2D parabolic]]-Table1[[#This Row],[SE 3D simple:]])*100</f>
        <v>5.1550011837446448</v>
      </c>
      <c r="N644" s="7">
        <f>Table1[[#This Row],[SE 2D constant-3D]]/Table1[[#This Row],[SE 3D simple:]]</f>
        <v>12.516789737892495</v>
      </c>
      <c r="O644" s="7">
        <f>Table1[[#This Row],[SE 2D parabolic-3D]]/Table1[[#This Row],[SE 3D simple:]]</f>
        <v>9.201482272459355</v>
      </c>
    </row>
    <row r="645" spans="1:15" x14ac:dyDescent="0.25">
      <c r="A645">
        <v>5.2500000000000003E-3</v>
      </c>
      <c r="B645">
        <v>3.5000000000000001E-3</v>
      </c>
      <c r="C645">
        <v>7.4999999999999997E-8</v>
      </c>
      <c r="D645">
        <v>1.0000000000000001E-17</v>
      </c>
      <c r="E645">
        <v>1250</v>
      </c>
      <c r="F645">
        <v>8.2000000000000007E-3</v>
      </c>
      <c r="G645" s="11">
        <v>0.64694338747102365</v>
      </c>
      <c r="H645" s="11">
        <f>Table1[[#This Row],[SE 2D constant]]*Table1[[#This Row],[h_ch]]</f>
        <v>3.6745767061403495E-3</v>
      </c>
      <c r="I645" s="11">
        <v>0.69991937259816173</v>
      </c>
      <c r="J645" s="11">
        <v>3.3633966747617871E-3</v>
      </c>
      <c r="K645" s="11">
        <v>0.70540604083107683</v>
      </c>
      <c r="L645" s="9">
        <f>(Table1[[#This Row],[SE 2D constant]]-Table1[[#This Row],[SE 3D simple:]])*100</f>
        <v>5.2975985127138081</v>
      </c>
      <c r="M645" s="9">
        <f>(Table1[[#This Row],[SE 2D parabolic]]-Table1[[#This Row],[SE 3D simple:]])*100</f>
        <v>5.8462653360053185</v>
      </c>
      <c r="N645" s="7">
        <f>Table1[[#This Row],[SE 2D constant-3D]]/Table1[[#This Row],[SE 3D simple:]]</f>
        <v>8.1886585678272894</v>
      </c>
      <c r="O645" s="7">
        <f>Table1[[#This Row],[SE 2D parabolic-3D]]/Table1[[#This Row],[SE 3D simple:]]</f>
        <v>9.0367495042480375</v>
      </c>
    </row>
    <row r="646" spans="1:15" x14ac:dyDescent="0.25">
      <c r="A646">
        <v>5.2500000000000003E-3</v>
      </c>
      <c r="B646">
        <v>3.5000000000000001E-3</v>
      </c>
      <c r="C646">
        <v>7.4999999999999997E-8</v>
      </c>
      <c r="D646">
        <v>1.0000000000000001E-17</v>
      </c>
      <c r="E646">
        <v>1500</v>
      </c>
      <c r="F646">
        <v>8.2000000000000007E-3</v>
      </c>
      <c r="G646" s="11">
        <v>0.72090374132109269</v>
      </c>
      <c r="H646" s="11">
        <f>Table1[[#This Row],[SE 2D constant]]*Table1[[#This Row],[h_ch]]</f>
        <v>3.9964516761335509E-3</v>
      </c>
      <c r="I646" s="11">
        <v>0.76122889069210486</v>
      </c>
      <c r="J646" s="11">
        <v>3.6858275181227401E-3</v>
      </c>
      <c r="K646" s="11">
        <v>0.78659348268972673</v>
      </c>
      <c r="L646" s="9">
        <f>(Table1[[#This Row],[SE 2D constant]]-Table1[[#This Row],[SE 3D simple:]])*100</f>
        <v>4.032514937101217</v>
      </c>
      <c r="M646" s="9">
        <f>(Table1[[#This Row],[SE 2D parabolic]]-Table1[[#This Row],[SE 3D simple:]])*100</f>
        <v>6.5689741368634031</v>
      </c>
      <c r="N646" s="7">
        <f>Table1[[#This Row],[SE 2D constant-3D]]/Table1[[#This Row],[SE 3D simple:]]</f>
        <v>5.5936940065138634</v>
      </c>
      <c r="O646" s="7">
        <f>Table1[[#This Row],[SE 2D parabolic-3D]]/Table1[[#This Row],[SE 3D simple:]]</f>
        <v>9.1121376687897673</v>
      </c>
    </row>
    <row r="647" spans="1:15" x14ac:dyDescent="0.25">
      <c r="A647">
        <v>5.2500000000000003E-3</v>
      </c>
      <c r="B647">
        <v>3.5000000000000001E-3</v>
      </c>
      <c r="C647">
        <v>9.9999999999999995E-8</v>
      </c>
      <c r="D647">
        <v>1.0000000000000001E-18</v>
      </c>
      <c r="E647">
        <v>1000</v>
      </c>
      <c r="F647">
        <v>1.0999999999999999E-2</v>
      </c>
      <c r="G647" s="11">
        <v>0.27128410078166548</v>
      </c>
      <c r="H647" s="11">
        <f>Table1[[#This Row],[SE 2D constant]]*Table1[[#This Row],[h_ch]]</f>
        <v>1.9875598065933089E-3</v>
      </c>
      <c r="I647" s="11">
        <v>0.37858282030348739</v>
      </c>
      <c r="J647" s="11">
        <v>1.901250887493581E-3</v>
      </c>
      <c r="K647" s="11">
        <v>0.29845435747151422</v>
      </c>
      <c r="L647" s="9">
        <f>(Table1[[#This Row],[SE 2D constant]]-Table1[[#This Row],[SE 3D simple:]])*100</f>
        <v>10.72987195218219</v>
      </c>
      <c r="M647" s="9">
        <f>(Table1[[#This Row],[SE 2D parabolic]]-Table1[[#This Row],[SE 3D simple:]])*100</f>
        <v>2.7170256689848737</v>
      </c>
      <c r="N647" s="7">
        <f>Table1[[#This Row],[SE 2D constant-3D]]/Table1[[#This Row],[SE 3D simple:]]</f>
        <v>39.55215923552332</v>
      </c>
      <c r="O647" s="7">
        <f>Table1[[#This Row],[SE 2D parabolic-3D]]/Table1[[#This Row],[SE 3D simple:]]</f>
        <v>10.015425383043686</v>
      </c>
    </row>
    <row r="648" spans="1:15" x14ac:dyDescent="0.25">
      <c r="A648">
        <v>5.2500000000000003E-3</v>
      </c>
      <c r="B648">
        <v>3.5000000000000001E-3</v>
      </c>
      <c r="C648">
        <v>9.9999999999999995E-8</v>
      </c>
      <c r="D648">
        <v>1.0000000000000001E-18</v>
      </c>
      <c r="E648">
        <v>1250</v>
      </c>
      <c r="F648">
        <v>1.0999999999999999E-2</v>
      </c>
      <c r="G648" s="11">
        <v>0.32775897460317011</v>
      </c>
      <c r="H648" s="11">
        <f>Table1[[#This Row],[SE 2D constant]]*Table1[[#This Row],[h_ch]]</f>
        <v>2.2704801314008261E-3</v>
      </c>
      <c r="I648" s="11">
        <v>0.4324724059811097</v>
      </c>
      <c r="J648" s="11">
        <v>2.128788476561584E-3</v>
      </c>
      <c r="K648" s="11">
        <v>0.35991397947982062</v>
      </c>
      <c r="L648" s="9">
        <f>(Table1[[#This Row],[SE 2D constant]]-Table1[[#This Row],[SE 3D simple:]])*100</f>
        <v>10.471343137793959</v>
      </c>
      <c r="M648" s="9">
        <f>(Table1[[#This Row],[SE 2D parabolic]]-Table1[[#This Row],[SE 3D simple:]])*100</f>
        <v>3.2155004876650519</v>
      </c>
      <c r="N648" s="7">
        <f>Table1[[#This Row],[SE 2D constant-3D]]/Table1[[#This Row],[SE 3D simple:]]</f>
        <v>31.948303324026444</v>
      </c>
      <c r="O648" s="7">
        <f>Table1[[#This Row],[SE 2D parabolic-3D]]/Table1[[#This Row],[SE 3D simple:]]</f>
        <v>9.8105642768689307</v>
      </c>
    </row>
    <row r="649" spans="1:15" x14ac:dyDescent="0.25">
      <c r="A649">
        <v>5.2500000000000003E-3</v>
      </c>
      <c r="B649">
        <v>3.5000000000000001E-3</v>
      </c>
      <c r="C649">
        <v>9.9999999999999995E-8</v>
      </c>
      <c r="D649">
        <v>1.0000000000000001E-18</v>
      </c>
      <c r="E649">
        <v>1500</v>
      </c>
      <c r="F649">
        <v>1.0999999999999999E-2</v>
      </c>
      <c r="G649" s="11">
        <v>0.38005503478766223</v>
      </c>
      <c r="H649" s="11">
        <f>Table1[[#This Row],[SE 2D constant]]*Table1[[#This Row],[h_ch]]</f>
        <v>2.5136378605292073E-3</v>
      </c>
      <c r="I649" s="11">
        <v>0.47878816391032519</v>
      </c>
      <c r="J649" s="11">
        <v>2.33253696383148E-3</v>
      </c>
      <c r="K649" s="11">
        <v>0.416784884791774</v>
      </c>
      <c r="L649" s="9">
        <f>(Table1[[#This Row],[SE 2D constant]]-Table1[[#This Row],[SE 3D simple:]])*100</f>
        <v>9.8733129122662966</v>
      </c>
      <c r="M649" s="9">
        <f>(Table1[[#This Row],[SE 2D parabolic]]-Table1[[#This Row],[SE 3D simple:]])*100</f>
        <v>3.6729850004111775</v>
      </c>
      <c r="N649" s="7">
        <f>Table1[[#This Row],[SE 2D constant-3D]]/Table1[[#This Row],[SE 3D simple:]]</f>
        <v>25.978639956138309</v>
      </c>
      <c r="O649" s="7">
        <f>Table1[[#This Row],[SE 2D parabolic-3D]]/Table1[[#This Row],[SE 3D simple:]]</f>
        <v>9.664350328797207</v>
      </c>
    </row>
    <row r="650" spans="1:15" x14ac:dyDescent="0.25">
      <c r="A650">
        <v>5.2500000000000003E-3</v>
      </c>
      <c r="B650">
        <v>3.5000000000000001E-3</v>
      </c>
      <c r="C650">
        <v>9.9999999999999995E-8</v>
      </c>
      <c r="D650">
        <v>2.5000000000000002E-18</v>
      </c>
      <c r="E650">
        <v>1000</v>
      </c>
      <c r="F650">
        <v>1.0999999999999999E-2</v>
      </c>
      <c r="G650" s="11">
        <v>0.35211932237538968</v>
      </c>
      <c r="H650" s="11">
        <f>Table1[[#This Row],[SE 2D constant]]*Table1[[#This Row],[h_ch]]</f>
        <v>2.3867823255504534E-3</v>
      </c>
      <c r="I650" s="11">
        <v>0.45462520486675301</v>
      </c>
      <c r="J650" s="11">
        <v>2.225955788025358E-3</v>
      </c>
      <c r="K650" s="11">
        <v>0.38686561188914581</v>
      </c>
      <c r="L650" s="9">
        <f>(Table1[[#This Row],[SE 2D constant]]-Table1[[#This Row],[SE 3D simple:]])*100</f>
        <v>10.250588249136333</v>
      </c>
      <c r="M650" s="9">
        <f>(Table1[[#This Row],[SE 2D parabolic]]-Table1[[#This Row],[SE 3D simple:]])*100</f>
        <v>3.4746289513756135</v>
      </c>
      <c r="N650" s="7">
        <f>Table1[[#This Row],[SE 2D constant-3D]]/Table1[[#This Row],[SE 3D simple:]]</f>
        <v>29.111121139237905</v>
      </c>
      <c r="O650" s="7">
        <f>Table1[[#This Row],[SE 2D parabolic-3D]]/Table1[[#This Row],[SE 3D simple:]]</f>
        <v>9.8677599625486003</v>
      </c>
    </row>
    <row r="651" spans="1:15" x14ac:dyDescent="0.25">
      <c r="A651">
        <v>5.2500000000000003E-3</v>
      </c>
      <c r="B651">
        <v>3.5000000000000001E-3</v>
      </c>
      <c r="C651">
        <v>9.9999999999999995E-8</v>
      </c>
      <c r="D651">
        <v>2.5000000000000002E-18</v>
      </c>
      <c r="E651">
        <v>1250</v>
      </c>
      <c r="F651">
        <v>1.0999999999999999E-2</v>
      </c>
      <c r="G651" s="11">
        <v>0.41977693093088531</v>
      </c>
      <c r="H651" s="11">
        <f>Table1[[#This Row],[SE 2D constant]]*Table1[[#This Row],[h_ch]]</f>
        <v>2.6944973176915854E-3</v>
      </c>
      <c r="I651" s="11">
        <v>0.51323758432220667</v>
      </c>
      <c r="J651" s="11">
        <v>2.482771461286273E-3</v>
      </c>
      <c r="K651" s="11">
        <v>0.45940304069180182</v>
      </c>
      <c r="L651" s="9">
        <f>(Table1[[#This Row],[SE 2D constant]]-Table1[[#This Row],[SE 3D simple:]])*100</f>
        <v>9.3460653391321369</v>
      </c>
      <c r="M651" s="9">
        <f>(Table1[[#This Row],[SE 2D parabolic]]-Table1[[#This Row],[SE 3D simple:]])*100</f>
        <v>3.9626109760916517</v>
      </c>
      <c r="N651" s="7">
        <f>Table1[[#This Row],[SE 2D constant-3D]]/Table1[[#This Row],[SE 3D simple:]]</f>
        <v>22.264361498871722</v>
      </c>
      <c r="O651" s="7">
        <f>Table1[[#This Row],[SE 2D parabolic-3D]]/Table1[[#This Row],[SE 3D simple:]]</f>
        <v>9.4398016758669403</v>
      </c>
    </row>
    <row r="652" spans="1:15" x14ac:dyDescent="0.25">
      <c r="A652">
        <v>5.2500000000000003E-3</v>
      </c>
      <c r="B652">
        <v>3.5000000000000001E-3</v>
      </c>
      <c r="C652">
        <v>9.9999999999999995E-8</v>
      </c>
      <c r="D652">
        <v>2.5000000000000002E-18</v>
      </c>
      <c r="E652">
        <v>1500</v>
      </c>
      <c r="F652">
        <v>1.0999999999999999E-2</v>
      </c>
      <c r="G652" s="11">
        <v>0.4806082596572645</v>
      </c>
      <c r="H652" s="11">
        <f>Table1[[#This Row],[SE 2D constant]]*Table1[[#This Row],[h_ch]]</f>
        <v>2.9633903441463934E-3</v>
      </c>
      <c r="I652" s="11">
        <v>0.56445530364693208</v>
      </c>
      <c r="J652" s="11">
        <v>2.713254168356606E-3</v>
      </c>
      <c r="K652" s="11">
        <v>0.52520597592603779</v>
      </c>
      <c r="L652" s="9">
        <f>(Table1[[#This Row],[SE 2D constant]]-Table1[[#This Row],[SE 3D simple:]])*100</f>
        <v>8.3847043989667576</v>
      </c>
      <c r="M652" s="9">
        <f>(Table1[[#This Row],[SE 2D parabolic]]-Table1[[#This Row],[SE 3D simple:]])*100</f>
        <v>4.4597716268773286</v>
      </c>
      <c r="N652" s="7">
        <f>Table1[[#This Row],[SE 2D constant-3D]]/Table1[[#This Row],[SE 3D simple:]]</f>
        <v>17.446026426899383</v>
      </c>
      <c r="O652" s="7">
        <f>Table1[[#This Row],[SE 2D parabolic-3D]]/Table1[[#This Row],[SE 3D simple:]]</f>
        <v>9.2794319224927992</v>
      </c>
    </row>
    <row r="653" spans="1:15" x14ac:dyDescent="0.25">
      <c r="A653">
        <v>5.2500000000000003E-3</v>
      </c>
      <c r="B653">
        <v>3.5000000000000001E-3</v>
      </c>
      <c r="C653">
        <v>9.9999999999999995E-8</v>
      </c>
      <c r="D653">
        <v>5.0000000000000004E-18</v>
      </c>
      <c r="E653">
        <v>1000</v>
      </c>
      <c r="F653">
        <v>1.0999999999999999E-2</v>
      </c>
      <c r="G653" s="11">
        <v>0.42402094343681002</v>
      </c>
      <c r="H653" s="11">
        <f>Table1[[#This Row],[SE 2D constant]]*Table1[[#This Row],[h_ch]]</f>
        <v>2.7170820851569167E-3</v>
      </c>
      <c r="I653" s="11">
        <v>0.51753944479179359</v>
      </c>
      <c r="J653" s="11">
        <v>2.500316079954365E-3</v>
      </c>
      <c r="K653" s="11">
        <v>0.46440281350512858</v>
      </c>
      <c r="L653" s="9">
        <f>(Table1[[#This Row],[SE 2D constant]]-Table1[[#This Row],[SE 3D simple:]])*100</f>
        <v>9.3518501354983581</v>
      </c>
      <c r="M653" s="9">
        <f>(Table1[[#This Row],[SE 2D parabolic]]-Table1[[#This Row],[SE 3D simple:]])*100</f>
        <v>4.0381870068318557</v>
      </c>
      <c r="N653" s="7">
        <f>Table1[[#This Row],[SE 2D constant-3D]]/Table1[[#This Row],[SE 3D simple:]]</f>
        <v>22.055160907145201</v>
      </c>
      <c r="O653" s="7">
        <f>Table1[[#This Row],[SE 2D parabolic-3D]]/Table1[[#This Row],[SE 3D simple:]]</f>
        <v>9.5235555444530746</v>
      </c>
    </row>
    <row r="654" spans="1:15" x14ac:dyDescent="0.25">
      <c r="A654">
        <v>5.2500000000000003E-3</v>
      </c>
      <c r="B654">
        <v>3.5000000000000001E-3</v>
      </c>
      <c r="C654">
        <v>9.9999999999999995E-8</v>
      </c>
      <c r="D654">
        <v>5.0000000000000004E-18</v>
      </c>
      <c r="E654">
        <v>1250</v>
      </c>
      <c r="F654">
        <v>1.0999999999999999E-2</v>
      </c>
      <c r="G654" s="11">
        <v>0.49959812090375172</v>
      </c>
      <c r="H654" s="11">
        <f>Table1[[#This Row],[SE 2D constant]]*Table1[[#This Row],[h_ch]]</f>
        <v>3.0444459618688044E-3</v>
      </c>
      <c r="I654" s="11">
        <v>0.57989446892739127</v>
      </c>
      <c r="J654" s="11">
        <v>2.7856590308524731E-3</v>
      </c>
      <c r="K654" s="11">
        <v>0.54584526534687283</v>
      </c>
      <c r="L654" s="9">
        <f>(Table1[[#This Row],[SE 2D constant]]-Table1[[#This Row],[SE 3D simple:]])*100</f>
        <v>8.0296348023639545</v>
      </c>
      <c r="M654" s="9">
        <f>(Table1[[#This Row],[SE 2D parabolic]]-Table1[[#This Row],[SE 3D simple:]])*100</f>
        <v>4.6247144443121115</v>
      </c>
      <c r="N654" s="7">
        <f>Table1[[#This Row],[SE 2D constant-3D]]/Table1[[#This Row],[SE 3D simple:]]</f>
        <v>16.072187757309191</v>
      </c>
      <c r="O654" s="7">
        <f>Table1[[#This Row],[SE 2D parabolic-3D]]/Table1[[#This Row],[SE 3D simple:]]</f>
        <v>9.2568691730589379</v>
      </c>
    </row>
    <row r="655" spans="1:15" x14ac:dyDescent="0.25">
      <c r="A655">
        <v>5.2500000000000003E-3</v>
      </c>
      <c r="B655">
        <v>3.5000000000000001E-3</v>
      </c>
      <c r="C655">
        <v>9.9999999999999995E-8</v>
      </c>
      <c r="D655">
        <v>5.0000000000000004E-18</v>
      </c>
      <c r="E655">
        <v>1500</v>
      </c>
      <c r="F655">
        <v>1.0999999999999999E-2</v>
      </c>
      <c r="G655" s="11">
        <v>0.56656370485333607</v>
      </c>
      <c r="H655" s="11">
        <f>Table1[[#This Row],[SE 2D constant]]*Table1[[#This Row],[h_ch]]</f>
        <v>3.330817537778493E-3</v>
      </c>
      <c r="I655" s="11">
        <v>0.63444143576733192</v>
      </c>
      <c r="J655" s="11">
        <v>3.042456979036203E-3</v>
      </c>
      <c r="K655" s="11">
        <v>0.61826791056916808</v>
      </c>
      <c r="L655" s="9">
        <f>(Table1[[#This Row],[SE 2D constant]]-Table1[[#This Row],[SE 3D simple:]])*100</f>
        <v>6.7877730913995844</v>
      </c>
      <c r="M655" s="9">
        <f>(Table1[[#This Row],[SE 2D parabolic]]-Table1[[#This Row],[SE 3D simple:]])*100</f>
        <v>5.1704205715832003</v>
      </c>
      <c r="N655" s="7">
        <f>Table1[[#This Row],[SE 2D constant-3D]]/Table1[[#This Row],[SE 3D simple:]]</f>
        <v>11.980599945343668</v>
      </c>
      <c r="O655" s="7">
        <f>Table1[[#This Row],[SE 2D parabolic-3D]]/Table1[[#This Row],[SE 3D simple:]]</f>
        <v>9.1259297538687996</v>
      </c>
    </row>
    <row r="656" spans="1:15" x14ac:dyDescent="0.25">
      <c r="A656">
        <v>5.2500000000000003E-3</v>
      </c>
      <c r="B656">
        <v>3.5000000000000001E-3</v>
      </c>
      <c r="C656">
        <v>9.9999999999999995E-8</v>
      </c>
      <c r="D656">
        <v>7.5000000000000002E-18</v>
      </c>
      <c r="E656">
        <v>1000</v>
      </c>
      <c r="F656">
        <v>1.0999999999999999E-2</v>
      </c>
      <c r="G656" s="11">
        <v>0.4703571402767775</v>
      </c>
      <c r="H656" s="11">
        <f>Table1[[#This Row],[SE 2D constant]]*Table1[[#This Row],[h_ch]]</f>
        <v>2.9214590500656816E-3</v>
      </c>
      <c r="I656" s="11">
        <v>0.55646839048870123</v>
      </c>
      <c r="J656" s="11">
        <v>2.6746016019763889E-3</v>
      </c>
      <c r="K656" s="11">
        <v>0.51417019957372645</v>
      </c>
      <c r="L656" s="9">
        <f>(Table1[[#This Row],[SE 2D constant]]-Table1[[#This Row],[SE 3D simple:]])*100</f>
        <v>8.6111250211923736</v>
      </c>
      <c r="M656" s="9">
        <f>(Table1[[#This Row],[SE 2D parabolic]]-Table1[[#This Row],[SE 3D simple:]])*100</f>
        <v>4.3813059296948955</v>
      </c>
      <c r="N656" s="7">
        <f>Table1[[#This Row],[SE 2D constant-3D]]/Table1[[#This Row],[SE 3D simple:]]</f>
        <v>18.307631124989904</v>
      </c>
      <c r="O656" s="7">
        <f>Table1[[#This Row],[SE 2D parabolic-3D]]/Table1[[#This Row],[SE 3D simple:]]</f>
        <v>9.3148494080833029</v>
      </c>
    </row>
    <row r="657" spans="1:15" x14ac:dyDescent="0.25">
      <c r="A657">
        <v>5.2500000000000003E-3</v>
      </c>
      <c r="B657">
        <v>3.5000000000000001E-3</v>
      </c>
      <c r="C657">
        <v>9.9999999999999995E-8</v>
      </c>
      <c r="D657">
        <v>7.5000000000000002E-18</v>
      </c>
      <c r="E657">
        <v>1250</v>
      </c>
      <c r="F657">
        <v>1.0999999999999999E-2</v>
      </c>
      <c r="G657" s="11">
        <v>0.55014377131480008</v>
      </c>
      <c r="H657" s="11">
        <f>Table1[[#This Row],[SE 2D constant]]*Table1[[#This Row],[h_ch]]</f>
        <v>3.2635001794171898E-3</v>
      </c>
      <c r="I657" s="11">
        <v>0.62161908179375036</v>
      </c>
      <c r="J657" s="11">
        <v>2.977901962893052E-3</v>
      </c>
      <c r="K657" s="11">
        <v>0.60022167698064555</v>
      </c>
      <c r="L657" s="9">
        <f>(Table1[[#This Row],[SE 2D constant]]-Table1[[#This Row],[SE 3D simple:]])*100</f>
        <v>7.1475310478950282</v>
      </c>
      <c r="M657" s="9">
        <f>(Table1[[#This Row],[SE 2D parabolic]]-Table1[[#This Row],[SE 3D simple:]])*100</f>
        <v>5.0077905665845464</v>
      </c>
      <c r="N657" s="7">
        <f>Table1[[#This Row],[SE 2D constant-3D]]/Table1[[#This Row],[SE 3D simple:]]</f>
        <v>12.992114826298941</v>
      </c>
      <c r="O657" s="7">
        <f>Table1[[#This Row],[SE 2D parabolic-3D]]/Table1[[#This Row],[SE 3D simple:]]</f>
        <v>9.1026942913782758</v>
      </c>
    </row>
    <row r="658" spans="1:15" x14ac:dyDescent="0.25">
      <c r="A658">
        <v>5.2500000000000003E-3</v>
      </c>
      <c r="B658">
        <v>3.5000000000000001E-3</v>
      </c>
      <c r="C658">
        <v>9.9999999999999995E-8</v>
      </c>
      <c r="D658">
        <v>7.5000000000000002E-18</v>
      </c>
      <c r="E658">
        <v>1500</v>
      </c>
      <c r="F658">
        <v>1.0999999999999999E-2</v>
      </c>
      <c r="G658" s="11">
        <v>0.62019657878965551</v>
      </c>
      <c r="H658" s="11">
        <f>Table1[[#This Row],[SE 2D constant]]*Table1[[#This Row],[h_ch]]</f>
        <v>3.5578871878596246E-3</v>
      </c>
      <c r="I658" s="11">
        <v>0.67769279768754753</v>
      </c>
      <c r="J658" s="11">
        <v>3.2552549414929521E-3</v>
      </c>
      <c r="K658" s="11">
        <v>0.67661264311992586</v>
      </c>
      <c r="L658" s="9">
        <f>(Table1[[#This Row],[SE 2D constant]]-Table1[[#This Row],[SE 3D simple:]])*100</f>
        <v>5.7496218897892026</v>
      </c>
      <c r="M658" s="9">
        <f>(Table1[[#This Row],[SE 2D parabolic]]-Table1[[#This Row],[SE 3D simple:]])*100</f>
        <v>5.6416064330270359</v>
      </c>
      <c r="N658" s="7">
        <f>Table1[[#This Row],[SE 2D constant-3D]]/Table1[[#This Row],[SE 3D simple:]]</f>
        <v>9.2706443189510583</v>
      </c>
      <c r="O658" s="7">
        <f>Table1[[#This Row],[SE 2D parabolic-3D]]/Table1[[#This Row],[SE 3D simple:]]</f>
        <v>9.0964810609515325</v>
      </c>
    </row>
    <row r="659" spans="1:15" x14ac:dyDescent="0.25">
      <c r="A659">
        <v>5.2500000000000003E-3</v>
      </c>
      <c r="B659">
        <v>3.5000000000000001E-3</v>
      </c>
      <c r="C659">
        <v>9.9999999999999995E-8</v>
      </c>
      <c r="D659">
        <v>1.0000000000000001E-17</v>
      </c>
      <c r="E659">
        <v>1000</v>
      </c>
      <c r="F659">
        <v>1.0999999999999999E-2</v>
      </c>
      <c r="G659" s="11">
        <v>0.50505241072388696</v>
      </c>
      <c r="H659" s="11">
        <f>Table1[[#This Row],[SE 2D constant]]*Table1[[#This Row],[h_ch]]</f>
        <v>3.069984501439403E-3</v>
      </c>
      <c r="I659" s="11">
        <v>0.58475895265512434</v>
      </c>
      <c r="J659" s="11">
        <v>2.8053499608952249E-3</v>
      </c>
      <c r="K659" s="11">
        <v>0.55144748277556377</v>
      </c>
      <c r="L659" s="9">
        <f>(Table1[[#This Row],[SE 2D constant]]-Table1[[#This Row],[SE 3D simple:]])*100</f>
        <v>7.9706541931237389</v>
      </c>
      <c r="M659" s="9">
        <f>(Table1[[#This Row],[SE 2D parabolic]]-Table1[[#This Row],[SE 3D simple:]])*100</f>
        <v>4.6395072051676811</v>
      </c>
      <c r="N659" s="7">
        <f>Table1[[#This Row],[SE 2D constant-3D]]/Table1[[#This Row],[SE 3D simple:]]</f>
        <v>15.781835753836862</v>
      </c>
      <c r="O659" s="7">
        <f>Table1[[#This Row],[SE 2D parabolic-3D]]/Table1[[#This Row],[SE 3D simple:]]</f>
        <v>9.186189604595528</v>
      </c>
    </row>
    <row r="660" spans="1:15" x14ac:dyDescent="0.25">
      <c r="A660">
        <v>5.2500000000000003E-3</v>
      </c>
      <c r="B660">
        <v>3.5000000000000001E-3</v>
      </c>
      <c r="C660">
        <v>9.9999999999999995E-8</v>
      </c>
      <c r="D660">
        <v>1.0000000000000001E-17</v>
      </c>
      <c r="E660">
        <v>1250</v>
      </c>
      <c r="F660">
        <v>1.0999999999999999E-2</v>
      </c>
      <c r="G660" s="11">
        <v>0.58778762334338219</v>
      </c>
      <c r="H660" s="11">
        <f>Table1[[#This Row],[SE 2D constant]]*Table1[[#This Row],[h_ch]]</f>
        <v>3.4238302029768269E-3</v>
      </c>
      <c r="I660" s="11">
        <v>0.65215813390034794</v>
      </c>
      <c r="J660" s="11">
        <v>3.1268906262686769E-3</v>
      </c>
      <c r="K660" s="11">
        <v>0.64164997406568491</v>
      </c>
      <c r="L660" s="9">
        <f>(Table1[[#This Row],[SE 2D constant]]-Table1[[#This Row],[SE 3D simple:]])*100</f>
        <v>6.4370510556965748</v>
      </c>
      <c r="M660" s="9">
        <f>(Table1[[#This Row],[SE 2D parabolic]]-Table1[[#This Row],[SE 3D simple:]])*100</f>
        <v>5.3862350722302725</v>
      </c>
      <c r="N660" s="7">
        <f>Table1[[#This Row],[SE 2D constant-3D]]/Table1[[#This Row],[SE 3D simple:]]</f>
        <v>10.951321191627212</v>
      </c>
      <c r="O660" s="7">
        <f>Table1[[#This Row],[SE 2D parabolic-3D]]/Table1[[#This Row],[SE 3D simple:]]</f>
        <v>9.1635734716443054</v>
      </c>
    </row>
    <row r="661" spans="1:15" x14ac:dyDescent="0.25">
      <c r="A661">
        <v>5.2500000000000003E-3</v>
      </c>
      <c r="B661">
        <v>3.5000000000000001E-3</v>
      </c>
      <c r="C661">
        <v>9.9999999999999995E-8</v>
      </c>
      <c r="D661">
        <v>1.0000000000000001E-17</v>
      </c>
      <c r="E661">
        <v>1500</v>
      </c>
      <c r="F661">
        <v>1.0999999999999999E-2</v>
      </c>
      <c r="G661" s="11">
        <v>0.65979825971301076</v>
      </c>
      <c r="H661" s="11">
        <f>Table1[[#This Row],[SE 2D constant]]*Table1[[#This Row],[h_ch]]</f>
        <v>3.7276926126806969E-3</v>
      </c>
      <c r="I661" s="11">
        <v>0.71003668812965648</v>
      </c>
      <c r="J661" s="11">
        <v>3.419924563960083E-3</v>
      </c>
      <c r="K661" s="11">
        <v>0.72017858100065313</v>
      </c>
      <c r="L661" s="9">
        <f>(Table1[[#This Row],[SE 2D constant]]-Table1[[#This Row],[SE 3D simple:]])*100</f>
        <v>5.023842841664572</v>
      </c>
      <c r="M661" s="9">
        <f>(Table1[[#This Row],[SE 2D parabolic]]-Table1[[#This Row],[SE 3D simple:]])*100</f>
        <v>6.0380321287642369</v>
      </c>
      <c r="N661" s="7">
        <f>Table1[[#This Row],[SE 2D constant-3D]]/Table1[[#This Row],[SE 3D simple:]]</f>
        <v>7.6142105070870727</v>
      </c>
      <c r="O661" s="7">
        <f>Table1[[#This Row],[SE 2D parabolic-3D]]/Table1[[#This Row],[SE 3D simple:]]</f>
        <v>9.1513307891878508</v>
      </c>
    </row>
    <row r="662" spans="1:15" x14ac:dyDescent="0.25">
      <c r="A662">
        <v>5.2500000000000003E-3</v>
      </c>
      <c r="B662">
        <v>3.5000000000000001E-3</v>
      </c>
      <c r="C662">
        <v>1.4999999999999999E-7</v>
      </c>
      <c r="D662">
        <v>1.0000000000000001E-18</v>
      </c>
      <c r="E662">
        <v>1000</v>
      </c>
      <c r="F662">
        <v>1.6500000000000001E-2</v>
      </c>
      <c r="G662" s="11">
        <v>0.2257289694008173</v>
      </c>
      <c r="H662" s="11">
        <f>Table1[[#This Row],[SE 2D constant]]*Table1[[#This Row],[h_ch]]</f>
        <v>1.7396993503588285E-3</v>
      </c>
      <c r="I662" s="11">
        <v>0.33137130483025301</v>
      </c>
      <c r="J662" s="11">
        <v>1.7041416436328169E-3</v>
      </c>
      <c r="K662" s="11">
        <v>0.24769032440858349</v>
      </c>
      <c r="L662" s="9">
        <f>(Table1[[#This Row],[SE 2D constant]]-Table1[[#This Row],[SE 3D simple:]])*100</f>
        <v>10.564233542943571</v>
      </c>
      <c r="M662" s="9">
        <f>(Table1[[#This Row],[SE 2D parabolic]]-Table1[[#This Row],[SE 3D simple:]])*100</f>
        <v>2.1961355007766192</v>
      </c>
      <c r="N662" s="7">
        <f>Table1[[#This Row],[SE 2D constant-3D]]/Table1[[#This Row],[SE 3D simple:]]</f>
        <v>46.80052175396731</v>
      </c>
      <c r="O662" s="7">
        <f>Table1[[#This Row],[SE 2D parabolic-3D]]/Table1[[#This Row],[SE 3D simple:]]</f>
        <v>9.729081325299612</v>
      </c>
    </row>
    <row r="663" spans="1:15" x14ac:dyDescent="0.25">
      <c r="A663">
        <v>5.2500000000000003E-3</v>
      </c>
      <c r="B663">
        <v>3.5000000000000001E-3</v>
      </c>
      <c r="C663">
        <v>1.4999999999999999E-7</v>
      </c>
      <c r="D663">
        <v>1.0000000000000001E-18</v>
      </c>
      <c r="E663">
        <v>1250</v>
      </c>
      <c r="F663">
        <v>1.6500000000000001E-2</v>
      </c>
      <c r="G663" s="11">
        <v>0.2756326423627089</v>
      </c>
      <c r="H663" s="11">
        <f>Table1[[#This Row],[SE 2D constant]]*Table1[[#This Row],[h_ch]]</f>
        <v>1.9979813100821546E-3</v>
      </c>
      <c r="I663" s="11">
        <v>0.38056786858707708</v>
      </c>
      <c r="J663" s="11">
        <v>1.91699893721006E-3</v>
      </c>
      <c r="K663" s="11">
        <v>0.30261914924583172</v>
      </c>
      <c r="L663" s="9">
        <f>(Table1[[#This Row],[SE 2D constant]]-Table1[[#This Row],[SE 3D simple:]])*100</f>
        <v>10.493522622436819</v>
      </c>
      <c r="M663" s="9">
        <f>(Table1[[#This Row],[SE 2D parabolic]]-Table1[[#This Row],[SE 3D simple:]])*100</f>
        <v>2.6986506883122816</v>
      </c>
      <c r="N663" s="7">
        <f>Table1[[#This Row],[SE 2D constant-3D]]/Table1[[#This Row],[SE 3D simple:]]</f>
        <v>38.070681804908446</v>
      </c>
      <c r="O663" s="7">
        <f>Table1[[#This Row],[SE 2D parabolic-3D]]/Table1[[#This Row],[SE 3D simple:]]</f>
        <v>9.7907514334281522</v>
      </c>
    </row>
    <row r="664" spans="1:15" x14ac:dyDescent="0.25">
      <c r="A664">
        <v>5.2500000000000003E-3</v>
      </c>
      <c r="B664">
        <v>3.5000000000000001E-3</v>
      </c>
      <c r="C664">
        <v>1.4999999999999999E-7</v>
      </c>
      <c r="D664">
        <v>1.0000000000000001E-18</v>
      </c>
      <c r="E664">
        <v>1500</v>
      </c>
      <c r="F664">
        <v>1.6500000000000001E-2</v>
      </c>
      <c r="G664" s="11">
        <v>0.3217695080921133</v>
      </c>
      <c r="H664" s="11">
        <f>Table1[[#This Row],[SE 2D constant]]*Table1[[#This Row],[h_ch]]</f>
        <v>2.2401786255589569E-3</v>
      </c>
      <c r="I664" s="11">
        <v>0.42670069058265842</v>
      </c>
      <c r="J664" s="11">
        <v>2.1077859305181361E-3</v>
      </c>
      <c r="K664" s="11">
        <v>0.3541368826245922</v>
      </c>
      <c r="L664" s="9">
        <f>(Table1[[#This Row],[SE 2D constant]]-Table1[[#This Row],[SE 3D simple:]])*100</f>
        <v>10.493118249054511</v>
      </c>
      <c r="M664" s="9">
        <f>(Table1[[#This Row],[SE 2D parabolic]]-Table1[[#This Row],[SE 3D simple:]])*100</f>
        <v>3.2367374532478896</v>
      </c>
      <c r="N664" s="7">
        <f>Table1[[#This Row],[SE 2D constant-3D]]/Table1[[#This Row],[SE 3D simple:]]</f>
        <v>32.610666906482123</v>
      </c>
      <c r="O664" s="7">
        <f>Table1[[#This Row],[SE 2D parabolic-3D]]/Table1[[#This Row],[SE 3D simple:]]</f>
        <v>10.059180164210293</v>
      </c>
    </row>
    <row r="665" spans="1:15" x14ac:dyDescent="0.25">
      <c r="A665">
        <v>5.2500000000000003E-3</v>
      </c>
      <c r="B665">
        <v>3.5000000000000001E-3</v>
      </c>
      <c r="C665">
        <v>1.4999999999999999E-7</v>
      </c>
      <c r="D665">
        <v>2.5000000000000002E-18</v>
      </c>
      <c r="E665">
        <v>1000</v>
      </c>
      <c r="F665">
        <v>1.6500000000000001E-2</v>
      </c>
      <c r="G665" s="11">
        <v>0.29665465130791618</v>
      </c>
      <c r="H665" s="11">
        <f>Table1[[#This Row],[SE 2D constant]]*Table1[[#This Row],[h_ch]]</f>
        <v>2.1151504596502533E-3</v>
      </c>
      <c r="I665" s="11">
        <v>0.40288580183814349</v>
      </c>
      <c r="J665" s="11">
        <v>2.003107145872225E-3</v>
      </c>
      <c r="K665" s="11">
        <v>0.3256406164887925</v>
      </c>
      <c r="L665" s="9">
        <f>(Table1[[#This Row],[SE 2D constant]]-Table1[[#This Row],[SE 3D simple:]])*100</f>
        <v>10.62311505302273</v>
      </c>
      <c r="M665" s="9">
        <f>(Table1[[#This Row],[SE 2D parabolic]]-Table1[[#This Row],[SE 3D simple:]])*100</f>
        <v>2.8985965180876319</v>
      </c>
      <c r="N665" s="7">
        <f>Table1[[#This Row],[SE 2D constant-3D]]/Table1[[#This Row],[SE 3D simple:]]</f>
        <v>35.809703324005334</v>
      </c>
      <c r="O665" s="7">
        <f>Table1[[#This Row],[SE 2D parabolic-3D]]/Table1[[#This Row],[SE 3D simple:]]</f>
        <v>9.770945796090011</v>
      </c>
    </row>
    <row r="666" spans="1:15" x14ac:dyDescent="0.25">
      <c r="A666">
        <v>5.2500000000000003E-3</v>
      </c>
      <c r="B666">
        <v>3.5000000000000001E-3</v>
      </c>
      <c r="C666">
        <v>1.4999999999999999E-7</v>
      </c>
      <c r="D666">
        <v>2.5000000000000002E-18</v>
      </c>
      <c r="E666">
        <v>1250</v>
      </c>
      <c r="F666">
        <v>1.6500000000000001E-2</v>
      </c>
      <c r="G666" s="11">
        <v>0.35713920057784537</v>
      </c>
      <c r="H666" s="11">
        <f>Table1[[#This Row],[SE 2D constant]]*Table1[[#This Row],[h_ch]]</f>
        <v>2.4085642223271595E-3</v>
      </c>
      <c r="I666" s="11">
        <v>0.45877413758612562</v>
      </c>
      <c r="J666" s="11">
        <v>2.244670047937988E-3</v>
      </c>
      <c r="K666" s="11">
        <v>0.39209468463928782</v>
      </c>
      <c r="L666" s="9">
        <f>(Table1[[#This Row],[SE 2D constant]]-Table1[[#This Row],[SE 3D simple:]])*100</f>
        <v>10.163493700828024</v>
      </c>
      <c r="M666" s="9">
        <f>(Table1[[#This Row],[SE 2D parabolic]]-Table1[[#This Row],[SE 3D simple:]])*100</f>
        <v>3.4955484061442443</v>
      </c>
      <c r="N666" s="7">
        <f>Table1[[#This Row],[SE 2D constant-3D]]/Table1[[#This Row],[SE 3D simple:]]</f>
        <v>28.458073726949205</v>
      </c>
      <c r="O666" s="7">
        <f>Table1[[#This Row],[SE 2D parabolic-3D]]/Table1[[#This Row],[SE 3D simple:]]</f>
        <v>9.787635746757859</v>
      </c>
    </row>
    <row r="667" spans="1:15" x14ac:dyDescent="0.25">
      <c r="A667">
        <v>5.2500000000000003E-3</v>
      </c>
      <c r="B667">
        <v>3.5000000000000001E-3</v>
      </c>
      <c r="C667">
        <v>1.4999999999999999E-7</v>
      </c>
      <c r="D667">
        <v>2.5000000000000002E-18</v>
      </c>
      <c r="E667">
        <v>1500</v>
      </c>
      <c r="F667">
        <v>1.6500000000000001E-2</v>
      </c>
      <c r="G667" s="11">
        <v>0.41217117415693089</v>
      </c>
      <c r="H667" s="11">
        <f>Table1[[#This Row],[SE 2D constant]]*Table1[[#This Row],[h_ch]]</f>
        <v>2.6616791009536666E-3</v>
      </c>
      <c r="I667" s="11">
        <v>0.50698649541974594</v>
      </c>
      <c r="J667" s="11">
        <v>2.4552770944312979E-3</v>
      </c>
      <c r="K667" s="11">
        <v>0.4515753143064048</v>
      </c>
      <c r="L667" s="9">
        <f>(Table1[[#This Row],[SE 2D constant]]-Table1[[#This Row],[SE 3D simple:]])*100</f>
        <v>9.4815321262815058</v>
      </c>
      <c r="M667" s="9">
        <f>(Table1[[#This Row],[SE 2D parabolic]]-Table1[[#This Row],[SE 3D simple:]])*100</f>
        <v>3.940414014947391</v>
      </c>
      <c r="N667" s="7">
        <f>Table1[[#This Row],[SE 2D constant-3D]]/Table1[[#This Row],[SE 3D simple:]]</f>
        <v>23.003870044224605</v>
      </c>
      <c r="O667" s="7">
        <f>Table1[[#This Row],[SE 2D parabolic-3D]]/Table1[[#This Row],[SE 3D simple:]]</f>
        <v>9.5601397235196028</v>
      </c>
    </row>
    <row r="668" spans="1:15" x14ac:dyDescent="0.25">
      <c r="A668">
        <v>5.2500000000000003E-3</v>
      </c>
      <c r="B668">
        <v>3.5000000000000001E-3</v>
      </c>
      <c r="C668">
        <v>1.4999999999999999E-7</v>
      </c>
      <c r="D668">
        <v>5.0000000000000004E-18</v>
      </c>
      <c r="E668">
        <v>1000</v>
      </c>
      <c r="F668">
        <v>1.6500000000000001E-2</v>
      </c>
      <c r="G668" s="11">
        <v>0.36032916643203711</v>
      </c>
      <c r="H668" s="11">
        <f>Table1[[#This Row],[SE 2D constant]]*Table1[[#This Row],[h_ch]]</f>
        <v>2.4265766974930669E-3</v>
      </c>
      <c r="I668" s="11">
        <v>0.46220508523677462</v>
      </c>
      <c r="J668" s="11">
        <v>2.2571462212130759E-3</v>
      </c>
      <c r="K668" s="11">
        <v>0.39558690341560332</v>
      </c>
      <c r="L668" s="9">
        <f>(Table1[[#This Row],[SE 2D constant]]-Table1[[#This Row],[SE 3D simple:]])*100</f>
        <v>10.18759188047375</v>
      </c>
      <c r="M668" s="9">
        <f>(Table1[[#This Row],[SE 2D parabolic]]-Table1[[#This Row],[SE 3D simple:]])*100</f>
        <v>3.5257736983566215</v>
      </c>
      <c r="N668" s="7">
        <f>Table1[[#This Row],[SE 2D constant-3D]]/Table1[[#This Row],[SE 3D simple:]]</f>
        <v>28.27301486957278</v>
      </c>
      <c r="O668" s="7">
        <f>Table1[[#This Row],[SE 2D parabolic-3D]]/Table1[[#This Row],[SE 3D simple:]]</f>
        <v>9.7848690220352434</v>
      </c>
    </row>
    <row r="669" spans="1:15" x14ac:dyDescent="0.25">
      <c r="A669">
        <v>5.2500000000000003E-3</v>
      </c>
      <c r="B669">
        <v>3.5000000000000001E-3</v>
      </c>
      <c r="C669">
        <v>1.4999999999999999E-7</v>
      </c>
      <c r="D669">
        <v>5.0000000000000004E-18</v>
      </c>
      <c r="E669">
        <v>1250</v>
      </c>
      <c r="F669">
        <v>1.6500000000000001E-2</v>
      </c>
      <c r="G669" s="11">
        <v>0.42891997105527419</v>
      </c>
      <c r="H669" s="11">
        <f>Table1[[#This Row],[SE 2D constant]]*Table1[[#This Row],[h_ch]]</f>
        <v>2.736773015199668E-3</v>
      </c>
      <c r="I669" s="11">
        <v>0.5212900981332701</v>
      </c>
      <c r="J669" s="11">
        <v>2.5173852049609588E-3</v>
      </c>
      <c r="K669" s="11">
        <v>0.46927014105229892</v>
      </c>
      <c r="L669" s="9">
        <f>(Table1[[#This Row],[SE 2D constant]]-Table1[[#This Row],[SE 3D simple:]])*100</f>
        <v>9.2370127077995914</v>
      </c>
      <c r="M669" s="9">
        <f>(Table1[[#This Row],[SE 2D parabolic]]-Table1[[#This Row],[SE 3D simple:]])*100</f>
        <v>4.0350169997024734</v>
      </c>
      <c r="N669" s="7">
        <f>Table1[[#This Row],[SE 2D constant-3D]]/Table1[[#This Row],[SE 3D simple:]]</f>
        <v>21.53551555334138</v>
      </c>
      <c r="O669" s="7">
        <f>Table1[[#This Row],[SE 2D parabolic-3D]]/Table1[[#This Row],[SE 3D simple:]]</f>
        <v>9.4073889583063686</v>
      </c>
    </row>
    <row r="670" spans="1:15" x14ac:dyDescent="0.25">
      <c r="A670">
        <v>5.2500000000000003E-3</v>
      </c>
      <c r="B670">
        <v>3.5000000000000001E-3</v>
      </c>
      <c r="C670">
        <v>1.4999999999999999E-7</v>
      </c>
      <c r="D670">
        <v>5.0000000000000004E-18</v>
      </c>
      <c r="E670">
        <v>1500</v>
      </c>
      <c r="F670">
        <v>1.6500000000000001E-2</v>
      </c>
      <c r="G670" s="11">
        <v>0.49067348267251898</v>
      </c>
      <c r="H670" s="11">
        <f>Table1[[#This Row],[SE 2D constant]]*Table1[[#This Row],[h_ch]]</f>
        <v>3.0034139826925501E-3</v>
      </c>
      <c r="I670" s="11">
        <v>0.57207885384619994</v>
      </c>
      <c r="J670" s="11">
        <v>2.7528408141145539E-3</v>
      </c>
      <c r="K670" s="11">
        <v>0.53649706931833496</v>
      </c>
      <c r="L670" s="9">
        <f>(Table1[[#This Row],[SE 2D constant]]-Table1[[#This Row],[SE 3D simple:]])*100</f>
        <v>8.1405371173680958</v>
      </c>
      <c r="M670" s="9">
        <f>(Table1[[#This Row],[SE 2D parabolic]]-Table1[[#This Row],[SE 3D simple:]])*100</f>
        <v>4.5823586645815979</v>
      </c>
      <c r="N670" s="7">
        <f>Table1[[#This Row],[SE 2D constant-3D]]/Table1[[#This Row],[SE 3D simple:]]</f>
        <v>16.590538117180426</v>
      </c>
      <c r="O670" s="7">
        <f>Table1[[#This Row],[SE 2D parabolic-3D]]/Table1[[#This Row],[SE 3D simple:]]</f>
        <v>9.3389164615604781</v>
      </c>
    </row>
    <row r="671" spans="1:15" x14ac:dyDescent="0.25">
      <c r="A671">
        <v>5.2500000000000003E-3</v>
      </c>
      <c r="B671">
        <v>3.5000000000000001E-3</v>
      </c>
      <c r="C671">
        <v>1.4999999999999999E-7</v>
      </c>
      <c r="D671">
        <v>7.5000000000000002E-18</v>
      </c>
      <c r="E671">
        <v>1000</v>
      </c>
      <c r="F671">
        <v>1.6500000000000001E-2</v>
      </c>
      <c r="G671" s="11">
        <v>0.40190847096895338</v>
      </c>
      <c r="H671" s="11">
        <f>Table1[[#This Row],[SE 2D constant]]*Table1[[#This Row],[h_ch]]</f>
        <v>2.6188316371806384E-3</v>
      </c>
      <c r="I671" s="11">
        <v>0.498825073748693</v>
      </c>
      <c r="J671" s="11">
        <v>2.4153013558957069E-3</v>
      </c>
      <c r="K671" s="11">
        <v>0.44021355142410201</v>
      </c>
      <c r="L671" s="9">
        <f>(Table1[[#This Row],[SE 2D constant]]-Table1[[#This Row],[SE 3D simple:]])*100</f>
        <v>9.6916602779739627</v>
      </c>
      <c r="M671" s="9">
        <f>(Table1[[#This Row],[SE 2D parabolic]]-Table1[[#This Row],[SE 3D simple:]])*100</f>
        <v>3.830508045514863</v>
      </c>
      <c r="N671" s="7">
        <f>Table1[[#This Row],[SE 2D constant-3D]]/Table1[[#This Row],[SE 3D simple:]]</f>
        <v>24.114098054735013</v>
      </c>
      <c r="O671" s="7">
        <f>Table1[[#This Row],[SE 2D parabolic-3D]]/Table1[[#This Row],[SE 3D simple:]]</f>
        <v>9.530796990369387</v>
      </c>
    </row>
    <row r="672" spans="1:15" x14ac:dyDescent="0.25">
      <c r="A672">
        <v>5.2500000000000003E-3</v>
      </c>
      <c r="B672">
        <v>3.5000000000000001E-3</v>
      </c>
      <c r="C672">
        <v>1.4999999999999999E-7</v>
      </c>
      <c r="D672">
        <v>7.5000000000000002E-18</v>
      </c>
      <c r="E672">
        <v>1250</v>
      </c>
      <c r="F672">
        <v>1.6500000000000001E-2</v>
      </c>
      <c r="G672" s="11">
        <v>0.47532017469239118</v>
      </c>
      <c r="H672" s="11">
        <f>Table1[[#This Row],[SE 2D constant]]*Table1[[#This Row],[h_ch]]</f>
        <v>2.9389178993740688E-3</v>
      </c>
      <c r="I672" s="11">
        <v>0.55979388559506071</v>
      </c>
      <c r="J672" s="11">
        <v>2.694497317691585E-3</v>
      </c>
      <c r="K672" s="11">
        <v>0.51985173714317368</v>
      </c>
      <c r="L672" s="9">
        <f>(Table1[[#This Row],[SE 2D constant]]-Table1[[#This Row],[SE 3D simple:]])*100</f>
        <v>8.4473710902669534</v>
      </c>
      <c r="M672" s="9">
        <f>(Table1[[#This Row],[SE 2D parabolic]]-Table1[[#This Row],[SE 3D simple:]])*100</f>
        <v>4.4531562450782491</v>
      </c>
      <c r="N672" s="7">
        <f>Table1[[#This Row],[SE 2D constant-3D]]/Table1[[#This Row],[SE 3D simple:]]</f>
        <v>17.771959912565809</v>
      </c>
      <c r="O672" s="7">
        <f>Table1[[#This Row],[SE 2D parabolic-3D]]/Table1[[#This Row],[SE 3D simple:]]</f>
        <v>9.3687507540788886</v>
      </c>
    </row>
    <row r="673" spans="1:15" x14ac:dyDescent="0.25">
      <c r="A673">
        <v>5.2500000000000003E-3</v>
      </c>
      <c r="B673">
        <v>3.5000000000000001E-3</v>
      </c>
      <c r="C673">
        <v>1.4999999999999999E-7</v>
      </c>
      <c r="D673">
        <v>7.5000000000000002E-18</v>
      </c>
      <c r="E673">
        <v>1500</v>
      </c>
      <c r="F673">
        <v>1.6500000000000001E-2</v>
      </c>
      <c r="G673" s="11">
        <v>0.54041730465718951</v>
      </c>
      <c r="H673" s="11">
        <f>Table1[[#This Row],[SE 2D constant]]*Table1[[#This Row],[h_ch]]</f>
        <v>3.2175290044885074E-3</v>
      </c>
      <c r="I673" s="11">
        <v>0.61286266752162044</v>
      </c>
      <c r="J673" s="11">
        <v>2.943500515820382E-3</v>
      </c>
      <c r="K673" s="11">
        <v>0.59055358461500063</v>
      </c>
      <c r="L673" s="9">
        <f>(Table1[[#This Row],[SE 2D constant]]-Table1[[#This Row],[SE 3D simple:]])*100</f>
        <v>7.2445362864430933</v>
      </c>
      <c r="M673" s="9">
        <f>(Table1[[#This Row],[SE 2D parabolic]]-Table1[[#This Row],[SE 3D simple:]])*100</f>
        <v>5.0136279957811114</v>
      </c>
      <c r="N673" s="7">
        <f>Table1[[#This Row],[SE 2D constant-3D]]/Table1[[#This Row],[SE 3D simple:]]</f>
        <v>13.405448389626645</v>
      </c>
      <c r="O673" s="7">
        <f>Table1[[#This Row],[SE 2D parabolic-3D]]/Table1[[#This Row],[SE 3D simple:]]</f>
        <v>9.277326896409205</v>
      </c>
    </row>
    <row r="674" spans="1:15" x14ac:dyDescent="0.25">
      <c r="A674">
        <v>5.2500000000000003E-3</v>
      </c>
      <c r="B674">
        <v>3.5000000000000001E-3</v>
      </c>
      <c r="C674">
        <v>1.4999999999999999E-7</v>
      </c>
      <c r="D674">
        <v>1.0000000000000001E-17</v>
      </c>
      <c r="E674">
        <v>1000</v>
      </c>
      <c r="F674">
        <v>1.6500000000000001E-2</v>
      </c>
      <c r="G674" s="11">
        <v>0.43345020928433042</v>
      </c>
      <c r="H674" s="11">
        <f>Table1[[#This Row],[SE 2D constant]]*Table1[[#This Row],[h_ch]]</f>
        <v>2.7561016321296342E-3</v>
      </c>
      <c r="I674" s="11">
        <v>0.52497173945326359</v>
      </c>
      <c r="J674" s="11">
        <v>2.535307087701518E-3</v>
      </c>
      <c r="K674" s="11">
        <v>0.47438342664377797</v>
      </c>
      <c r="L674" s="9">
        <f>(Table1[[#This Row],[SE 2D constant]]-Table1[[#This Row],[SE 3D simple:]])*100</f>
        <v>9.1521530168933154</v>
      </c>
      <c r="M674" s="9">
        <f>(Table1[[#This Row],[SE 2D parabolic]]-Table1[[#This Row],[SE 3D simple:]])*100</f>
        <v>4.0933217359447553</v>
      </c>
      <c r="N674" s="7">
        <f>Table1[[#This Row],[SE 2D constant-3D]]/Table1[[#This Row],[SE 3D simple:]]</f>
        <v>21.114658202621321</v>
      </c>
      <c r="O674" s="7">
        <f>Table1[[#This Row],[SE 2D parabolic-3D]]/Table1[[#This Row],[SE 3D simple:]]</f>
        <v>9.4435800197287669</v>
      </c>
    </row>
    <row r="675" spans="1:15" x14ac:dyDescent="0.25">
      <c r="A675">
        <v>5.2500000000000003E-3</v>
      </c>
      <c r="B675">
        <v>3.5000000000000001E-3</v>
      </c>
      <c r="C675">
        <v>1.4999999999999999E-7</v>
      </c>
      <c r="D675">
        <v>1.0000000000000001E-17</v>
      </c>
      <c r="E675">
        <v>1250</v>
      </c>
      <c r="F675">
        <v>1.6500000000000001E-2</v>
      </c>
      <c r="G675" s="11">
        <v>0.50988364344887349</v>
      </c>
      <c r="H675" s="11">
        <f>Table1[[#This Row],[SE 2D constant]]*Table1[[#This Row],[h_ch]]</f>
        <v>3.0886225965694306E-3</v>
      </c>
      <c r="I675" s="11">
        <v>0.58830906601322486</v>
      </c>
      <c r="J675" s="11">
        <v>2.824253253736266E-3</v>
      </c>
      <c r="K675" s="11">
        <v>0.55682016376590959</v>
      </c>
      <c r="L675" s="9">
        <f>(Table1[[#This Row],[SE 2D constant]]-Table1[[#This Row],[SE 3D simple:]])*100</f>
        <v>7.8425422564351361</v>
      </c>
      <c r="M675" s="9">
        <f>(Table1[[#This Row],[SE 2D parabolic]]-Table1[[#This Row],[SE 3D simple:]])*100</f>
        <v>4.6936520317036106</v>
      </c>
      <c r="N675" s="7">
        <f>Table1[[#This Row],[SE 2D constant-3D]]/Table1[[#This Row],[SE 3D simple:]]</f>
        <v>15.381043022654865</v>
      </c>
      <c r="O675" s="7">
        <f>Table1[[#This Row],[SE 2D parabolic-3D]]/Table1[[#This Row],[SE 3D simple:]]</f>
        <v>9.2053394769747054</v>
      </c>
    </row>
    <row r="676" spans="1:15" x14ac:dyDescent="0.25">
      <c r="A676">
        <v>5.2500000000000003E-3</v>
      </c>
      <c r="B676">
        <v>3.5000000000000001E-3</v>
      </c>
      <c r="C676">
        <v>1.4999999999999999E-7</v>
      </c>
      <c r="D676">
        <v>1.0000000000000001E-17</v>
      </c>
      <c r="E676">
        <v>1500</v>
      </c>
      <c r="F676">
        <v>1.6500000000000001E-2</v>
      </c>
      <c r="G676" s="11">
        <v>0.57739911623526219</v>
      </c>
      <c r="H676" s="11">
        <f>Table1[[#This Row],[SE 2D constant]]*Table1[[#This Row],[h_ch]]</f>
        <v>3.3766035802983642E-3</v>
      </c>
      <c r="I676" s="11">
        <v>0.64316258672349791</v>
      </c>
      <c r="J676" s="11">
        <v>3.0879065627496941E-3</v>
      </c>
      <c r="K676" s="11">
        <v>0.63088803483497913</v>
      </c>
      <c r="L676" s="9">
        <f>(Table1[[#This Row],[SE 2D constant]]-Table1[[#This Row],[SE 3D simple:]])*100</f>
        <v>6.576347048823572</v>
      </c>
      <c r="M676" s="9">
        <f>(Table1[[#This Row],[SE 2D parabolic]]-Table1[[#This Row],[SE 3D simple:]])*100</f>
        <v>5.3488918599716939</v>
      </c>
      <c r="N676" s="7">
        <f>Table1[[#This Row],[SE 2D constant-3D]]/Table1[[#This Row],[SE 3D simple:]]</f>
        <v>11.389603592922766</v>
      </c>
      <c r="O676" s="7">
        <f>Table1[[#This Row],[SE 2D parabolic-3D]]/Table1[[#This Row],[SE 3D simple:]]</f>
        <v>9.2637686992791988</v>
      </c>
    </row>
    <row r="677" spans="1:15" x14ac:dyDescent="0.25">
      <c r="A677">
        <v>7.0000000000000001E-3</v>
      </c>
      <c r="B677">
        <v>3.5000000000000001E-3</v>
      </c>
      <c r="C677">
        <v>2.4999999999999999E-8</v>
      </c>
      <c r="D677">
        <v>1.0000000000000001E-18</v>
      </c>
      <c r="E677">
        <v>1000</v>
      </c>
      <c r="F677">
        <v>2E-3</v>
      </c>
      <c r="G677" s="11">
        <v>0.36679409121005407</v>
      </c>
      <c r="H677" s="11">
        <f>Table1[[#This Row],[SE 2D constant]]*Table1[[#This Row],[h_ch]]</f>
        <v>3.184975636832918E-3</v>
      </c>
      <c r="I677" s="11">
        <v>0.45499651954755971</v>
      </c>
      <c r="J677" s="11">
        <v>2.972869139144138E-3</v>
      </c>
      <c r="K677" s="11">
        <v>0.38789745250837981</v>
      </c>
      <c r="L677" s="9">
        <f>(Table1[[#This Row],[SE 2D constant]]-Table1[[#This Row],[SE 3D simple:]])*100</f>
        <v>8.8202428337505641</v>
      </c>
      <c r="M677" s="9">
        <f>(Table1[[#This Row],[SE 2D parabolic]]-Table1[[#This Row],[SE 3D simple:]])*100</f>
        <v>2.1103361298325742</v>
      </c>
      <c r="N677" s="7">
        <f>Table1[[#This Row],[SE 2D constant-3D]]/Table1[[#This Row],[SE 3D simple:]]</f>
        <v>24.046850931138433</v>
      </c>
      <c r="O677" s="7">
        <f>Table1[[#This Row],[SE 2D parabolic-3D]]/Table1[[#This Row],[SE 3D simple:]]</f>
        <v>5.7534627203796367</v>
      </c>
    </row>
    <row r="678" spans="1:15" x14ac:dyDescent="0.25">
      <c r="A678">
        <v>7.0000000000000001E-3</v>
      </c>
      <c r="B678">
        <v>3.5000000000000001E-3</v>
      </c>
      <c r="C678">
        <v>2.4999999999999999E-8</v>
      </c>
      <c r="D678">
        <v>1.0000000000000001E-18</v>
      </c>
      <c r="E678">
        <v>1250</v>
      </c>
      <c r="F678">
        <v>2E-3</v>
      </c>
      <c r="G678" s="11">
        <v>0.42666052396905257</v>
      </c>
      <c r="H678" s="11">
        <f>Table1[[#This Row],[SE 2D constant]]*Table1[[#This Row],[h_ch]]</f>
        <v>3.5438015788711421E-3</v>
      </c>
      <c r="I678" s="11">
        <v>0.50625736841016311</v>
      </c>
      <c r="J678" s="11">
        <v>3.278755642751477E-3</v>
      </c>
      <c r="K678" s="11">
        <v>0.4526536418406793</v>
      </c>
      <c r="L678" s="9">
        <f>(Table1[[#This Row],[SE 2D constant]]-Table1[[#This Row],[SE 3D simple:]])*100</f>
        <v>7.9596844441110539</v>
      </c>
      <c r="M678" s="9">
        <f>(Table1[[#This Row],[SE 2D parabolic]]-Table1[[#This Row],[SE 3D simple:]])*100</f>
        <v>2.5993117871626725</v>
      </c>
      <c r="N678" s="7">
        <f>Table1[[#This Row],[SE 2D constant-3D]]/Table1[[#This Row],[SE 3D simple:]]</f>
        <v>18.655779002156766</v>
      </c>
      <c r="O678" s="7">
        <f>Table1[[#This Row],[SE 2D parabolic-3D]]/Table1[[#This Row],[SE 3D simple:]]</f>
        <v>6.0922247106020313</v>
      </c>
    </row>
    <row r="679" spans="1:15" x14ac:dyDescent="0.25">
      <c r="A679">
        <v>7.0000000000000001E-3</v>
      </c>
      <c r="B679">
        <v>3.5000000000000001E-3</v>
      </c>
      <c r="C679">
        <v>2.4999999999999999E-8</v>
      </c>
      <c r="D679">
        <v>1.0000000000000001E-18</v>
      </c>
      <c r="E679">
        <v>1500</v>
      </c>
      <c r="F679">
        <v>2E-3</v>
      </c>
      <c r="G679" s="11">
        <v>0.48038498019994452</v>
      </c>
      <c r="H679" s="11">
        <f>Table1[[#This Row],[SE 2D constant]]*Table1[[#This Row],[h_ch]]</f>
        <v>3.8544382859248311E-3</v>
      </c>
      <c r="I679" s="11">
        <v>0.55063404084640444</v>
      </c>
      <c r="J679" s="11">
        <v>3.5489054679382231E-3</v>
      </c>
      <c r="K679" s="11">
        <v>0.510479061092311</v>
      </c>
      <c r="L679" s="9">
        <f>(Table1[[#This Row],[SE 2D constant]]-Table1[[#This Row],[SE 3D simple:]])*100</f>
        <v>7.0249060646459913</v>
      </c>
      <c r="M679" s="9">
        <f>(Table1[[#This Row],[SE 2D parabolic]]-Table1[[#This Row],[SE 3D simple:]])*100</f>
        <v>3.0094080892366479</v>
      </c>
      <c r="N679" s="7">
        <f>Table1[[#This Row],[SE 2D constant-3D]]/Table1[[#This Row],[SE 3D simple:]]</f>
        <v>14.623492311774827</v>
      </c>
      <c r="O679" s="7">
        <f>Table1[[#This Row],[SE 2D parabolic-3D]]/Table1[[#This Row],[SE 3D simple:]]</f>
        <v>6.2645757325386828</v>
      </c>
    </row>
    <row r="680" spans="1:15" x14ac:dyDescent="0.25">
      <c r="A680">
        <v>7.0000000000000001E-3</v>
      </c>
      <c r="B680">
        <v>3.5000000000000001E-3</v>
      </c>
      <c r="C680">
        <v>2.4999999999999999E-8</v>
      </c>
      <c r="D680">
        <v>2.5000000000000002E-18</v>
      </c>
      <c r="E680">
        <v>1000</v>
      </c>
      <c r="F680">
        <v>2E-3</v>
      </c>
      <c r="G680" s="11">
        <v>0.45615679882728172</v>
      </c>
      <c r="H680" s="11">
        <f>Table1[[#This Row],[SE 2D constant]]*Table1[[#This Row],[h_ch]]</f>
        <v>3.7236636875571539E-3</v>
      </c>
      <c r="I680" s="11">
        <v>0.5319519553653077</v>
      </c>
      <c r="J680" s="11">
        <v>3.423193903065583E-3</v>
      </c>
      <c r="K680" s="11">
        <v>0.48354419259699288</v>
      </c>
      <c r="L680" s="9">
        <f>(Table1[[#This Row],[SE 2D constant]]-Table1[[#This Row],[SE 3D simple:]])*100</f>
        <v>7.5795156538025985</v>
      </c>
      <c r="M680" s="9">
        <f>(Table1[[#This Row],[SE 2D parabolic]]-Table1[[#This Row],[SE 3D simple:]])*100</f>
        <v>2.7387393769711164</v>
      </c>
      <c r="N680" s="7">
        <f>Table1[[#This Row],[SE 2D constant-3D]]/Table1[[#This Row],[SE 3D simple:]]</f>
        <v>16.616031314864806</v>
      </c>
      <c r="O680" s="7">
        <f>Table1[[#This Row],[SE 2D parabolic-3D]]/Table1[[#This Row],[SE 3D simple:]]</f>
        <v>6.0039429073775725</v>
      </c>
    </row>
    <row r="681" spans="1:15" x14ac:dyDescent="0.25">
      <c r="A681">
        <v>7.0000000000000001E-3</v>
      </c>
      <c r="B681">
        <v>3.5000000000000001E-3</v>
      </c>
      <c r="C681">
        <v>2.4999999999999999E-8</v>
      </c>
      <c r="D681">
        <v>2.5000000000000002E-18</v>
      </c>
      <c r="E681">
        <v>1250</v>
      </c>
      <c r="F681">
        <v>2E-3</v>
      </c>
      <c r="G681" s="11">
        <v>0.52416731034787667</v>
      </c>
      <c r="H681" s="11">
        <f>Table1[[#This Row],[SE 2D constant]]*Table1[[#This Row],[h_ch]]</f>
        <v>4.1172087503329267E-3</v>
      </c>
      <c r="I681" s="11">
        <v>0.58817267861898948</v>
      </c>
      <c r="J681" s="11">
        <v>3.771388667631141E-3</v>
      </c>
      <c r="K681" s="11">
        <v>0.55803816483471369</v>
      </c>
      <c r="L681" s="9">
        <f>(Table1[[#This Row],[SE 2D constant]]-Table1[[#This Row],[SE 3D simple:]])*100</f>
        <v>6.4005368271112806</v>
      </c>
      <c r="M681" s="9">
        <f>(Table1[[#This Row],[SE 2D parabolic]]-Table1[[#This Row],[SE 3D simple:]])*100</f>
        <v>3.3870854486837021</v>
      </c>
      <c r="N681" s="7">
        <f>Table1[[#This Row],[SE 2D constant-3D]]/Table1[[#This Row],[SE 3D simple:]]</f>
        <v>12.210866074161331</v>
      </c>
      <c r="O681" s="7">
        <f>Table1[[#This Row],[SE 2D parabolic-3D]]/Table1[[#This Row],[SE 3D simple:]]</f>
        <v>6.4618402975870026</v>
      </c>
    </row>
    <row r="682" spans="1:15" x14ac:dyDescent="0.25">
      <c r="A682">
        <v>7.0000000000000001E-3</v>
      </c>
      <c r="B682">
        <v>3.5000000000000001E-3</v>
      </c>
      <c r="C682">
        <v>2.4999999999999999E-8</v>
      </c>
      <c r="D682">
        <v>2.5000000000000002E-18</v>
      </c>
      <c r="E682">
        <v>1500</v>
      </c>
      <c r="F682">
        <v>2E-3</v>
      </c>
      <c r="G682" s="11">
        <v>0.58380196433728881</v>
      </c>
      <c r="H682" s="11">
        <f>Table1[[#This Row],[SE 2D constant]]*Table1[[#This Row],[h_ch]]</f>
        <v>4.4571626389175991E-3</v>
      </c>
      <c r="I682" s="11">
        <v>0.6367375198453713</v>
      </c>
      <c r="J682" s="11">
        <v>4.0831290764829532E-3</v>
      </c>
      <c r="K682" s="11">
        <v>0.62380003865642331</v>
      </c>
      <c r="L682" s="9">
        <f>(Table1[[#This Row],[SE 2D constant]]-Table1[[#This Row],[SE 3D simple:]])*100</f>
        <v>5.2935555508082484</v>
      </c>
      <c r="M682" s="9">
        <f>(Table1[[#This Row],[SE 2D parabolic]]-Table1[[#This Row],[SE 3D simple:]])*100</f>
        <v>3.9998074319134491</v>
      </c>
      <c r="N682" s="7">
        <f>Table1[[#This Row],[SE 2D constant-3D]]/Table1[[#This Row],[SE 3D simple:]]</f>
        <v>9.0673822189298452</v>
      </c>
      <c r="O682" s="7">
        <f>Table1[[#This Row],[SE 2D parabolic-3D]]/Table1[[#This Row],[SE 3D simple:]]</f>
        <v>6.8513086221864432</v>
      </c>
    </row>
    <row r="683" spans="1:15" x14ac:dyDescent="0.25">
      <c r="A683">
        <v>7.0000000000000001E-3</v>
      </c>
      <c r="B683">
        <v>3.5000000000000001E-3</v>
      </c>
      <c r="C683">
        <v>2.4999999999999999E-8</v>
      </c>
      <c r="D683">
        <v>5.0000000000000004E-18</v>
      </c>
      <c r="E683">
        <v>1000</v>
      </c>
      <c r="F683">
        <v>2E-3</v>
      </c>
      <c r="G683" s="11">
        <v>0.5340486403875303</v>
      </c>
      <c r="H683" s="11">
        <f>Table1[[#This Row],[SE 2D constant]]*Table1[[#This Row],[h_ch]]</f>
        <v>4.1783527345841971E-3</v>
      </c>
      <c r="I683" s="11">
        <v>0.59690753351202819</v>
      </c>
      <c r="J683" s="11">
        <v>3.8203868998306989E-3</v>
      </c>
      <c r="K683" s="11">
        <v>0.5684625747486205</v>
      </c>
      <c r="L683" s="9">
        <f>(Table1[[#This Row],[SE 2D constant]]-Table1[[#This Row],[SE 3D simple:]])*100</f>
        <v>6.2858893124497879</v>
      </c>
      <c r="M683" s="9">
        <f>(Table1[[#This Row],[SE 2D parabolic]]-Table1[[#This Row],[SE 3D simple:]])*100</f>
        <v>3.4413934361090193</v>
      </c>
      <c r="N683" s="7">
        <f>Table1[[#This Row],[SE 2D constant-3D]]/Table1[[#This Row],[SE 3D simple:]]</f>
        <v>11.770256184695942</v>
      </c>
      <c r="O683" s="7">
        <f>Table1[[#This Row],[SE 2D parabolic-3D]]/Table1[[#This Row],[SE 3D simple:]]</f>
        <v>6.4439700354106053</v>
      </c>
    </row>
    <row r="684" spans="1:15" x14ac:dyDescent="0.25">
      <c r="A684">
        <v>7.0000000000000001E-3</v>
      </c>
      <c r="B684">
        <v>3.5000000000000001E-3</v>
      </c>
      <c r="C684">
        <v>2.4999999999999999E-8</v>
      </c>
      <c r="D684">
        <v>5.0000000000000004E-18</v>
      </c>
      <c r="E684">
        <v>1250</v>
      </c>
      <c r="F684">
        <v>2E-3</v>
      </c>
      <c r="G684" s="11">
        <v>0.6073535130180433</v>
      </c>
      <c r="H684" s="11">
        <f>Table1[[#This Row],[SE 2D constant]]*Table1[[#This Row],[h_ch]]</f>
        <v>4.6000808899791254E-3</v>
      </c>
      <c r="I684" s="11">
        <v>0.65715441285416076</v>
      </c>
      <c r="J684" s="11">
        <v>4.207741355590466E-3</v>
      </c>
      <c r="K684" s="11">
        <v>0.64959177091120557</v>
      </c>
      <c r="L684" s="9">
        <f>(Table1[[#This Row],[SE 2D constant]]-Table1[[#This Row],[SE 3D simple:]])*100</f>
        <v>4.9800899836117463</v>
      </c>
      <c r="M684" s="9">
        <f>(Table1[[#This Row],[SE 2D parabolic]]-Table1[[#This Row],[SE 3D simple:]])*100</f>
        <v>4.2238257893162263</v>
      </c>
      <c r="N684" s="7">
        <f>Table1[[#This Row],[SE 2D constant-3D]]/Table1[[#This Row],[SE 3D simple:]]</f>
        <v>8.1996561753052664</v>
      </c>
      <c r="O684" s="7">
        <f>Table1[[#This Row],[SE 2D parabolic-3D]]/Table1[[#This Row],[SE 3D simple:]]</f>
        <v>6.9544765919395362</v>
      </c>
    </row>
    <row r="685" spans="1:15" x14ac:dyDescent="0.25">
      <c r="A685">
        <v>7.0000000000000001E-3</v>
      </c>
      <c r="B685">
        <v>3.5000000000000001E-3</v>
      </c>
      <c r="C685">
        <v>2.4999999999999999E-8</v>
      </c>
      <c r="D685">
        <v>5.0000000000000004E-18</v>
      </c>
      <c r="E685">
        <v>1500</v>
      </c>
      <c r="F685">
        <v>2E-3</v>
      </c>
      <c r="G685" s="11">
        <v>0.67045326430369767</v>
      </c>
      <c r="H685" s="11">
        <f>Table1[[#This Row],[SE 2D constant]]*Table1[[#This Row],[h_ch]]</f>
        <v>4.9686333231150461E-3</v>
      </c>
      <c r="I685" s="11">
        <v>0.70980476044500662</v>
      </c>
      <c r="J685" s="11">
        <v>4.5651069373024373E-3</v>
      </c>
      <c r="K685" s="11">
        <v>0.72119164088303822</v>
      </c>
      <c r="L685" s="9">
        <f>(Table1[[#This Row],[SE 2D constant]]-Table1[[#This Row],[SE 3D simple:]])*100</f>
        <v>3.935149614130895</v>
      </c>
      <c r="M685" s="9">
        <f>(Table1[[#This Row],[SE 2D parabolic]]-Table1[[#This Row],[SE 3D simple:]])*100</f>
        <v>5.0738376579340549</v>
      </c>
      <c r="N685" s="7">
        <f>Table1[[#This Row],[SE 2D constant-3D]]/Table1[[#This Row],[SE 3D simple:]]</f>
        <v>5.8693869112827164</v>
      </c>
      <c r="O685" s="7">
        <f>Table1[[#This Row],[SE 2D parabolic-3D]]/Table1[[#This Row],[SE 3D simple:]]</f>
        <v>7.5677723237032968</v>
      </c>
    </row>
    <row r="686" spans="1:15" x14ac:dyDescent="0.25">
      <c r="A686">
        <v>7.0000000000000001E-3</v>
      </c>
      <c r="B686">
        <v>3.5000000000000001E-3</v>
      </c>
      <c r="C686">
        <v>2.4999999999999999E-8</v>
      </c>
      <c r="D686">
        <v>7.5000000000000002E-18</v>
      </c>
      <c r="E686">
        <v>1000</v>
      </c>
      <c r="F686">
        <v>2E-3</v>
      </c>
      <c r="G686" s="11">
        <v>0.58390980559800365</v>
      </c>
      <c r="H686" s="11">
        <f>Table1[[#This Row],[SE 2D constant]]*Table1[[#This Row],[h_ch]]</f>
        <v>4.4760640030480142E-3</v>
      </c>
      <c r="I686" s="11">
        <v>0.63943771472114486</v>
      </c>
      <c r="J686" s="11">
        <v>4.0774008059250612E-3</v>
      </c>
      <c r="K686" s="11">
        <v>0.62260629146855362</v>
      </c>
      <c r="L686" s="9">
        <f>(Table1[[#This Row],[SE 2D constant]]-Table1[[#This Row],[SE 3D simple:]])*100</f>
        <v>5.552790912314121</v>
      </c>
      <c r="M686" s="9">
        <f>(Table1[[#This Row],[SE 2D parabolic]]-Table1[[#This Row],[SE 3D simple:]])*100</f>
        <v>3.8696485870549968</v>
      </c>
      <c r="N686" s="7">
        <f>Table1[[#This Row],[SE 2D constant-3D]]/Table1[[#This Row],[SE 3D simple:]]</f>
        <v>9.5096723142494621</v>
      </c>
      <c r="O686" s="7">
        <f>Table1[[#This Row],[SE 2D parabolic-3D]]/Table1[[#This Row],[SE 3D simple:]]</f>
        <v>6.6271341052269985</v>
      </c>
    </row>
    <row r="687" spans="1:15" x14ac:dyDescent="0.25">
      <c r="A687">
        <v>7.0000000000000001E-3</v>
      </c>
      <c r="B687">
        <v>3.5000000000000001E-3</v>
      </c>
      <c r="C687">
        <v>2.4999999999999999E-8</v>
      </c>
      <c r="D687">
        <v>7.5000000000000002E-18</v>
      </c>
      <c r="E687">
        <v>1250</v>
      </c>
      <c r="F687">
        <v>2E-3</v>
      </c>
      <c r="G687" s="11">
        <v>0.6595173212947445</v>
      </c>
      <c r="H687" s="11">
        <f>Table1[[#This Row],[SE 2D constant]]*Table1[[#This Row],[h_ch]]</f>
        <v>4.9144366908303204E-3</v>
      </c>
      <c r="I687" s="11">
        <v>0.70206238440433144</v>
      </c>
      <c r="J687" s="11">
        <v>4.496930588375493E-3</v>
      </c>
      <c r="K687" s="11">
        <v>0.70785060712960657</v>
      </c>
      <c r="L687" s="9">
        <f>(Table1[[#This Row],[SE 2D constant]]-Table1[[#This Row],[SE 3D simple:]])*100</f>
        <v>4.2545063109586945</v>
      </c>
      <c r="M687" s="9">
        <f>(Table1[[#This Row],[SE 2D parabolic]]-Table1[[#This Row],[SE 3D simple:]])*100</f>
        <v>4.8333285834862068</v>
      </c>
      <c r="N687" s="7">
        <f>Table1[[#This Row],[SE 2D constant-3D]]/Table1[[#This Row],[SE 3D simple:]]</f>
        <v>6.4509394576724324</v>
      </c>
      <c r="O687" s="7">
        <f>Table1[[#This Row],[SE 2D parabolic-3D]]/Table1[[#This Row],[SE 3D simple:]]</f>
        <v>7.3285847504316672</v>
      </c>
    </row>
    <row r="688" spans="1:15" x14ac:dyDescent="0.25">
      <c r="A688">
        <v>7.0000000000000001E-3</v>
      </c>
      <c r="B688">
        <v>3.5000000000000001E-3</v>
      </c>
      <c r="C688">
        <v>2.4999999999999999E-8</v>
      </c>
      <c r="D688">
        <v>7.5000000000000002E-18</v>
      </c>
      <c r="E688">
        <v>1500</v>
      </c>
      <c r="F688">
        <v>2E-3</v>
      </c>
      <c r="G688" s="11">
        <v>0.72413948060429378</v>
      </c>
      <c r="H688" s="11">
        <f>Table1[[#This Row],[SE 2D constant]]*Table1[[#This Row],[h_ch]]</f>
        <v>5.2941353340816288E-3</v>
      </c>
      <c r="I688" s="11">
        <v>0.75630504772594698</v>
      </c>
      <c r="J688" s="11">
        <v>4.888460790149477E-3</v>
      </c>
      <c r="K688" s="11">
        <v>0.78191969028729014</v>
      </c>
      <c r="L688" s="9">
        <f>(Table1[[#This Row],[SE 2D constant]]-Table1[[#This Row],[SE 3D simple:]])*100</f>
        <v>3.2165567121653194</v>
      </c>
      <c r="M688" s="9">
        <f>(Table1[[#This Row],[SE 2D parabolic]]-Table1[[#This Row],[SE 3D simple:]])*100</f>
        <v>5.7780209682996357</v>
      </c>
      <c r="N688" s="7">
        <f>Table1[[#This Row],[SE 2D constant-3D]]/Table1[[#This Row],[SE 3D simple:]]</f>
        <v>4.4419021449860816</v>
      </c>
      <c r="O688" s="7">
        <f>Table1[[#This Row],[SE 2D parabolic-3D]]/Table1[[#This Row],[SE 3D simple:]]</f>
        <v>7.9791547389156054</v>
      </c>
    </row>
    <row r="689" spans="1:15" x14ac:dyDescent="0.25">
      <c r="A689">
        <v>7.0000000000000001E-3</v>
      </c>
      <c r="B689">
        <v>3.5000000000000001E-3</v>
      </c>
      <c r="C689">
        <v>2.4999999999999999E-8</v>
      </c>
      <c r="D689">
        <v>1.0000000000000001E-17</v>
      </c>
      <c r="E689">
        <v>1000</v>
      </c>
      <c r="F689">
        <v>2E-3</v>
      </c>
      <c r="G689" s="11">
        <v>0.62089977730546242</v>
      </c>
      <c r="H689" s="11">
        <f>Table1[[#This Row],[SE 2D constant]]*Table1[[#This Row],[h_ch]]</f>
        <v>4.7005564160114274E-3</v>
      </c>
      <c r="I689" s="11">
        <v>0.67150805943020386</v>
      </c>
      <c r="J689" s="11">
        <v>4.2803951195235822E-3</v>
      </c>
      <c r="K689" s="11">
        <v>0.6644562513408514</v>
      </c>
      <c r="L689" s="9">
        <f>(Table1[[#This Row],[SE 2D constant]]-Table1[[#This Row],[SE 3D simple:]])*100</f>
        <v>5.0608282124741439</v>
      </c>
      <c r="M689" s="9">
        <f>(Table1[[#This Row],[SE 2D parabolic]]-Table1[[#This Row],[SE 3D simple:]])*100</f>
        <v>4.3556474035388977</v>
      </c>
      <c r="N689" s="7">
        <f>Table1[[#This Row],[SE 2D constant-3D]]/Table1[[#This Row],[SE 3D simple:]]</f>
        <v>8.1507972742988795</v>
      </c>
      <c r="O689" s="7">
        <f>Table1[[#This Row],[SE 2D parabolic-3D]]/Table1[[#This Row],[SE 3D simple:]]</f>
        <v>7.0150571199127061</v>
      </c>
    </row>
    <row r="690" spans="1:15" x14ac:dyDescent="0.25">
      <c r="A690">
        <v>7.0000000000000001E-3</v>
      </c>
      <c r="B690">
        <v>3.5000000000000001E-3</v>
      </c>
      <c r="C690">
        <v>2.4999999999999999E-8</v>
      </c>
      <c r="D690">
        <v>1.0000000000000001E-17</v>
      </c>
      <c r="E690">
        <v>1250</v>
      </c>
      <c r="F690">
        <v>2E-3</v>
      </c>
      <c r="G690" s="11">
        <v>0.69843271395798001</v>
      </c>
      <c r="H690" s="11">
        <f>Table1[[#This Row],[SE 2D constant]]*Table1[[#This Row],[h_ch]]</f>
        <v>5.1498855115110053E-3</v>
      </c>
      <c r="I690" s="11">
        <v>0.73569793021585783</v>
      </c>
      <c r="J690" s="11">
        <v>4.7265323166922708E-3</v>
      </c>
      <c r="K690" s="11">
        <v>0.75206932992859732</v>
      </c>
      <c r="L690" s="9">
        <f>(Table1[[#This Row],[SE 2D constant]]-Table1[[#This Row],[SE 3D simple:]])*100</f>
        <v>3.726521625787782</v>
      </c>
      <c r="M690" s="9">
        <f>(Table1[[#This Row],[SE 2D parabolic]]-Table1[[#This Row],[SE 3D simple:]])*100</f>
        <v>5.3636615970617303</v>
      </c>
      <c r="N690" s="7">
        <f>Table1[[#This Row],[SE 2D constant-3D]]/Table1[[#This Row],[SE 3D simple:]]</f>
        <v>5.335548509275557</v>
      </c>
      <c r="O690" s="7">
        <f>Table1[[#This Row],[SE 2D parabolic-3D]]/Table1[[#This Row],[SE 3D simple:]]</f>
        <v>7.6795681099560085</v>
      </c>
    </row>
    <row r="691" spans="1:15" x14ac:dyDescent="0.25">
      <c r="A691">
        <v>7.0000000000000001E-3</v>
      </c>
      <c r="B691">
        <v>3.5000000000000001E-3</v>
      </c>
      <c r="C691">
        <v>2.4999999999999999E-8</v>
      </c>
      <c r="D691">
        <v>1.0000000000000001E-17</v>
      </c>
      <c r="E691">
        <v>1500</v>
      </c>
      <c r="F691">
        <v>2E-3</v>
      </c>
      <c r="G691" s="11">
        <v>0.76443816824941113</v>
      </c>
      <c r="H691" s="11">
        <f>Table1[[#This Row],[SE 2D constant]]*Table1[[#This Row],[h_ch]]</f>
        <v>5.5421438009574386E-3</v>
      </c>
      <c r="I691" s="11">
        <v>0.79173482870820555</v>
      </c>
      <c r="J691" s="11">
        <v>5.1482456187912553E-3</v>
      </c>
      <c r="K691" s="11">
        <v>0.82708580273543053</v>
      </c>
      <c r="L691" s="9">
        <f>(Table1[[#This Row],[SE 2D constant]]-Table1[[#This Row],[SE 3D simple:]])*100</f>
        <v>2.7296660458794419</v>
      </c>
      <c r="M691" s="9">
        <f>(Table1[[#This Row],[SE 2D parabolic]]-Table1[[#This Row],[SE 3D simple:]])*100</f>
        <v>6.2647634486019399</v>
      </c>
      <c r="N691" s="7">
        <f>Table1[[#This Row],[SE 2D constant-3D]]/Table1[[#This Row],[SE 3D simple:]]</f>
        <v>3.5708133885183519</v>
      </c>
      <c r="O691" s="7">
        <f>Table1[[#This Row],[SE 2D parabolic-3D]]/Table1[[#This Row],[SE 3D simple:]]</f>
        <v>8.1952520279677508</v>
      </c>
    </row>
    <row r="692" spans="1:15" x14ac:dyDescent="0.25">
      <c r="A692">
        <v>7.0000000000000001E-3</v>
      </c>
      <c r="B692">
        <v>3.5000000000000001E-3</v>
      </c>
      <c r="C692">
        <v>4.9999999999999998E-8</v>
      </c>
      <c r="D692">
        <v>1.0000000000000001E-18</v>
      </c>
      <c r="E692">
        <v>1000</v>
      </c>
      <c r="F692">
        <v>3.8999999999999998E-3</v>
      </c>
      <c r="G692" s="11">
        <v>0.28236121991871899</v>
      </c>
      <c r="H692" s="11">
        <f>Table1[[#This Row],[SE 2D constant]]*Table1[[#This Row],[h_ch]]</f>
        <v>2.6500797421244132E-3</v>
      </c>
      <c r="I692" s="11">
        <v>0.37858282030348761</v>
      </c>
      <c r="J692" s="11">
        <v>2.525737624668024E-3</v>
      </c>
      <c r="K692" s="11">
        <v>0.29662166215313179</v>
      </c>
      <c r="L692" s="9">
        <f>(Table1[[#This Row],[SE 2D constant]]-Table1[[#This Row],[SE 3D simple:]])*100</f>
        <v>9.6221600384768617</v>
      </c>
      <c r="M692" s="9">
        <f>(Table1[[#This Row],[SE 2D parabolic]]-Table1[[#This Row],[SE 3D simple:]])*100</f>
        <v>1.4260442234412807</v>
      </c>
      <c r="N692" s="7">
        <f>Table1[[#This Row],[SE 2D constant-3D]]/Table1[[#This Row],[SE 3D simple:]]</f>
        <v>34.07748429917789</v>
      </c>
      <c r="O692" s="7">
        <f>Table1[[#This Row],[SE 2D parabolic-3D]]/Table1[[#This Row],[SE 3D simple:]]</f>
        <v>5.0504252101325537</v>
      </c>
    </row>
    <row r="693" spans="1:15" x14ac:dyDescent="0.25">
      <c r="A693">
        <v>7.0000000000000001E-3</v>
      </c>
      <c r="B693">
        <v>3.5000000000000001E-3</v>
      </c>
      <c r="C693">
        <v>4.9999999999999998E-8</v>
      </c>
      <c r="D693">
        <v>1.0000000000000001E-18</v>
      </c>
      <c r="E693">
        <v>1250</v>
      </c>
      <c r="F693">
        <v>3.8999999999999998E-3</v>
      </c>
      <c r="G693" s="11">
        <v>0.33265129005563471</v>
      </c>
      <c r="H693" s="11">
        <f>Table1[[#This Row],[SE 2D constant]]*Table1[[#This Row],[h_ch]]</f>
        <v>2.972869139144138E-3</v>
      </c>
      <c r="I693" s="11">
        <v>0.42469559130630541</v>
      </c>
      <c r="J693" s="11">
        <v>2.7954977897823338E-3</v>
      </c>
      <c r="K693" s="11">
        <v>0.35107407977588018</v>
      </c>
      <c r="L693" s="9">
        <f>(Table1[[#This Row],[SE 2D constant]]-Table1[[#This Row],[SE 3D simple:]])*100</f>
        <v>9.2044301250670699</v>
      </c>
      <c r="M693" s="9">
        <f>(Table1[[#This Row],[SE 2D parabolic]]-Table1[[#This Row],[SE 3D simple:]])*100</f>
        <v>1.8422789720245469</v>
      </c>
      <c r="N693" s="7">
        <f>Table1[[#This Row],[SE 2D constant-3D]]/Table1[[#This Row],[SE 3D simple:]]</f>
        <v>27.669906596567422</v>
      </c>
      <c r="O693" s="7">
        <f>Table1[[#This Row],[SE 2D parabolic-3D]]/Table1[[#This Row],[SE 3D simple:]]</f>
        <v>5.5381687283293939</v>
      </c>
    </row>
    <row r="694" spans="1:15" x14ac:dyDescent="0.25">
      <c r="A694">
        <v>7.0000000000000001E-3</v>
      </c>
      <c r="B694">
        <v>3.5000000000000001E-3</v>
      </c>
      <c r="C694">
        <v>4.9999999999999998E-8</v>
      </c>
      <c r="D694">
        <v>1.0000000000000001E-18</v>
      </c>
      <c r="E694">
        <v>1500</v>
      </c>
      <c r="F694">
        <v>3.8999999999999998E-3</v>
      </c>
      <c r="G694" s="11">
        <v>0.37854944692354431</v>
      </c>
      <c r="H694" s="11">
        <f>Table1[[#This Row],[SE 2D constant]]*Table1[[#This Row],[h_ch]]</f>
        <v>3.2547390091969336E-3</v>
      </c>
      <c r="I694" s="11">
        <v>0.46496271559956193</v>
      </c>
      <c r="J694" s="11">
        <v>3.032921119841559E-3</v>
      </c>
      <c r="K694" s="11">
        <v>0.40050583285469121</v>
      </c>
      <c r="L694" s="9">
        <f>(Table1[[#This Row],[SE 2D constant]]-Table1[[#This Row],[SE 3D simple:]])*100</f>
        <v>8.6413268676017623</v>
      </c>
      <c r="M694" s="9">
        <f>(Table1[[#This Row],[SE 2D parabolic]]-Table1[[#This Row],[SE 3D simple:]])*100</f>
        <v>2.1956385931146905</v>
      </c>
      <c r="N694" s="7">
        <f>Table1[[#This Row],[SE 2D constant-3D]]/Table1[[#This Row],[SE 3D simple:]]</f>
        <v>22.827471913720832</v>
      </c>
      <c r="O694" s="7">
        <f>Table1[[#This Row],[SE 2D parabolic-3D]]/Table1[[#This Row],[SE 3D simple:]]</f>
        <v>5.8001368406652141</v>
      </c>
    </row>
    <row r="695" spans="1:15" x14ac:dyDescent="0.25">
      <c r="A695">
        <v>7.0000000000000001E-3</v>
      </c>
      <c r="B695">
        <v>3.5000000000000001E-3</v>
      </c>
      <c r="C695">
        <v>4.9999999999999998E-8</v>
      </c>
      <c r="D695">
        <v>2.5000000000000002E-18</v>
      </c>
      <c r="E695">
        <v>1000</v>
      </c>
      <c r="F695">
        <v>3.8999999999999998E-3</v>
      </c>
      <c r="G695" s="11">
        <v>0.35569057592528908</v>
      </c>
      <c r="H695" s="11">
        <f>Table1[[#This Row],[SE 2D constant]]*Table1[[#This Row],[h_ch]]</f>
        <v>3.1156635630824321E-3</v>
      </c>
      <c r="I695" s="11">
        <v>0.44509479472606173</v>
      </c>
      <c r="J695" s="11">
        <v>2.9148650331452821E-3</v>
      </c>
      <c r="K695" s="11">
        <v>0.37578210024580933</v>
      </c>
      <c r="L695" s="9">
        <f>(Table1[[#This Row],[SE 2D constant]]-Table1[[#This Row],[SE 3D simple:]])*100</f>
        <v>8.940421880077265</v>
      </c>
      <c r="M695" s="9">
        <f>(Table1[[#This Row],[SE 2D parabolic]]-Table1[[#This Row],[SE 3D simple:]])*100</f>
        <v>2.0091524320520247</v>
      </c>
      <c r="N695" s="7">
        <f>Table1[[#This Row],[SE 2D constant-3D]]/Table1[[#This Row],[SE 3D simple:]]</f>
        <v>25.135391503752277</v>
      </c>
      <c r="O695" s="7">
        <f>Table1[[#This Row],[SE 2D parabolic-3D]]/Table1[[#This Row],[SE 3D simple:]]</f>
        <v>5.6485961901729906</v>
      </c>
    </row>
    <row r="696" spans="1:15" x14ac:dyDescent="0.25">
      <c r="A696">
        <v>7.0000000000000001E-3</v>
      </c>
      <c r="B696">
        <v>3.5000000000000001E-3</v>
      </c>
      <c r="C696">
        <v>4.9999999999999998E-8</v>
      </c>
      <c r="D696">
        <v>2.5000000000000002E-18</v>
      </c>
      <c r="E696">
        <v>1250</v>
      </c>
      <c r="F696">
        <v>3.8999999999999998E-3</v>
      </c>
      <c r="G696" s="11">
        <v>0.41478249171410092</v>
      </c>
      <c r="H696" s="11">
        <f>Table1[[#This Row],[SE 2D constant]]*Table1[[#This Row],[h_ch]]</f>
        <v>3.4724941575429908E-3</v>
      </c>
      <c r="I696" s="11">
        <v>0.49607059393471298</v>
      </c>
      <c r="J696" s="11">
        <v>3.2198403800635638E-3</v>
      </c>
      <c r="K696" s="11">
        <v>0.44009401476006438</v>
      </c>
      <c r="L696" s="9">
        <f>(Table1[[#This Row],[SE 2D constant]]-Table1[[#This Row],[SE 3D simple:]])*100</f>
        <v>8.1288102220612064</v>
      </c>
      <c r="M696" s="9">
        <f>(Table1[[#This Row],[SE 2D parabolic]]-Table1[[#This Row],[SE 3D simple:]])*100</f>
        <v>2.531152304596346</v>
      </c>
      <c r="N696" s="7">
        <f>Table1[[#This Row],[SE 2D constant-3D]]/Table1[[#This Row],[SE 3D simple:]]</f>
        <v>19.59776602061639</v>
      </c>
      <c r="O696" s="7">
        <f>Table1[[#This Row],[SE 2D parabolic-3D]]/Table1[[#This Row],[SE 3D simple:]]</f>
        <v>6.1023605266854064</v>
      </c>
    </row>
    <row r="697" spans="1:15" x14ac:dyDescent="0.25">
      <c r="A697">
        <v>7.0000000000000001E-3</v>
      </c>
      <c r="B697">
        <v>3.5000000000000001E-3</v>
      </c>
      <c r="C697">
        <v>4.9999999999999998E-8</v>
      </c>
      <c r="D697">
        <v>2.5000000000000002E-18</v>
      </c>
      <c r="E697">
        <v>1500</v>
      </c>
      <c r="F697">
        <v>3.8999999999999998E-3</v>
      </c>
      <c r="G697" s="11">
        <v>0.46725406455512081</v>
      </c>
      <c r="H697" s="11">
        <f>Table1[[#This Row],[SE 2D constant]]*Table1[[#This Row],[h_ch]]</f>
        <v>3.7814704238130306E-3</v>
      </c>
      <c r="I697" s="11">
        <v>0.54021006054471865</v>
      </c>
      <c r="J697" s="11">
        <v>3.483269034462385E-3</v>
      </c>
      <c r="K697" s="11">
        <v>0.49641482040764801</v>
      </c>
      <c r="L697" s="9">
        <f>(Table1[[#This Row],[SE 2D constant]]-Table1[[#This Row],[SE 3D simple:]])*100</f>
        <v>7.2955995989597842</v>
      </c>
      <c r="M697" s="9">
        <f>(Table1[[#This Row],[SE 2D parabolic]]-Table1[[#This Row],[SE 3D simple:]])*100</f>
        <v>2.9160755852527198</v>
      </c>
      <c r="N697" s="7">
        <f>Table1[[#This Row],[SE 2D constant-3D]]/Table1[[#This Row],[SE 3D simple:]]</f>
        <v>15.613774501685775</v>
      </c>
      <c r="O697" s="7">
        <f>Table1[[#This Row],[SE 2D parabolic-3D]]/Table1[[#This Row],[SE 3D simple:]]</f>
        <v>6.2408779429862351</v>
      </c>
    </row>
    <row r="698" spans="1:15" x14ac:dyDescent="0.25">
      <c r="A698">
        <v>7.0000000000000001E-3</v>
      </c>
      <c r="B698">
        <v>3.5000000000000001E-3</v>
      </c>
      <c r="C698">
        <v>4.9999999999999998E-8</v>
      </c>
      <c r="D698">
        <v>5.0000000000000004E-18</v>
      </c>
      <c r="E698">
        <v>1000</v>
      </c>
      <c r="F698">
        <v>3.8999999999999998E-3</v>
      </c>
      <c r="G698" s="11">
        <v>0.42025920754417129</v>
      </c>
      <c r="H698" s="11">
        <f>Table1[[#This Row],[SE 2D constant]]*Table1[[#This Row],[h_ch]]</f>
        <v>3.5095236078527196E-3</v>
      </c>
      <c r="I698" s="11">
        <v>0.50136051540753135</v>
      </c>
      <c r="J698" s="11">
        <v>3.244418441415486E-3</v>
      </c>
      <c r="K698" s="11">
        <v>0.44532987057427192</v>
      </c>
      <c r="L698" s="9">
        <f>(Table1[[#This Row],[SE 2D constant]]-Table1[[#This Row],[SE 3D simple:]])*100</f>
        <v>8.1101307863360059</v>
      </c>
      <c r="M698" s="9">
        <f>(Table1[[#This Row],[SE 2D parabolic]]-Table1[[#This Row],[SE 3D simple:]])*100</f>
        <v>2.5070663030100637</v>
      </c>
      <c r="N698" s="7">
        <f>Table1[[#This Row],[SE 2D constant-3D]]/Table1[[#This Row],[SE 3D simple:]]</f>
        <v>19.297925282180977</v>
      </c>
      <c r="O698" s="7">
        <f>Table1[[#This Row],[SE 2D parabolic-3D]]/Table1[[#This Row],[SE 3D simple:]]</f>
        <v>5.9655237958029961</v>
      </c>
    </row>
    <row r="699" spans="1:15" x14ac:dyDescent="0.25">
      <c r="A699">
        <v>7.0000000000000001E-3</v>
      </c>
      <c r="B699">
        <v>3.5000000000000001E-3</v>
      </c>
      <c r="C699">
        <v>4.9999999999999998E-8</v>
      </c>
      <c r="D699">
        <v>5.0000000000000004E-18</v>
      </c>
      <c r="E699">
        <v>1250</v>
      </c>
      <c r="F699">
        <v>3.8999999999999998E-3</v>
      </c>
      <c r="G699" s="11">
        <v>0.48586687795012778</v>
      </c>
      <c r="H699" s="11">
        <f>Table1[[#This Row],[SE 2D constant]]*Table1[[#This Row],[h_ch]]</f>
        <v>3.8918417710861728E-3</v>
      </c>
      <c r="I699" s="11">
        <v>0.55597739586945327</v>
      </c>
      <c r="J699" s="11">
        <v>3.5769103462212478E-3</v>
      </c>
      <c r="K699" s="11">
        <v>0.51647813576353707</v>
      </c>
      <c r="L699" s="9">
        <f>(Table1[[#This Row],[SE 2D constant]]-Table1[[#This Row],[SE 3D simple:]])*100</f>
        <v>7.011051791932549</v>
      </c>
      <c r="M699" s="9">
        <f>(Table1[[#This Row],[SE 2D parabolic]]-Table1[[#This Row],[SE 3D simple:]])*100</f>
        <v>3.0611257813409285</v>
      </c>
      <c r="N699" s="7">
        <f>Table1[[#This Row],[SE 2D constant-3D]]/Table1[[#This Row],[SE 3D simple:]]</f>
        <v>14.429985064040945</v>
      </c>
      <c r="O699" s="7">
        <f>Table1[[#This Row],[SE 2D parabolic-3D]]/Table1[[#This Row],[SE 3D simple:]]</f>
        <v>6.300338467721482</v>
      </c>
    </row>
    <row r="700" spans="1:15" x14ac:dyDescent="0.25">
      <c r="A700">
        <v>7.0000000000000001E-3</v>
      </c>
      <c r="B700">
        <v>3.5000000000000001E-3</v>
      </c>
      <c r="C700">
        <v>4.9999999999999998E-8</v>
      </c>
      <c r="D700">
        <v>5.0000000000000004E-18</v>
      </c>
      <c r="E700">
        <v>1500</v>
      </c>
      <c r="F700">
        <v>3.8999999999999998E-3</v>
      </c>
      <c r="G700" s="11">
        <v>0.54333173287719461</v>
      </c>
      <c r="H700" s="11">
        <f>Table1[[#This Row],[SE 2D constant]]*Table1[[#This Row],[h_ch]]</f>
        <v>4.2220620319851944E-3</v>
      </c>
      <c r="I700" s="11">
        <v>0.60315171885502772</v>
      </c>
      <c r="J700" s="11">
        <v>3.8714109394296938E-3</v>
      </c>
      <c r="K700" s="11">
        <v>0.5792893139281402</v>
      </c>
      <c r="L700" s="9">
        <f>(Table1[[#This Row],[SE 2D constant]]-Table1[[#This Row],[SE 3D simple:]])*100</f>
        <v>5.9819985977833117</v>
      </c>
      <c r="M700" s="9">
        <f>(Table1[[#This Row],[SE 2D parabolic]]-Table1[[#This Row],[SE 3D simple:]])*100</f>
        <v>3.5957581050945597</v>
      </c>
      <c r="N700" s="7">
        <f>Table1[[#This Row],[SE 2D constant-3D]]/Table1[[#This Row],[SE 3D simple:]]</f>
        <v>11.009845801028117</v>
      </c>
      <c r="O700" s="7">
        <f>Table1[[#This Row],[SE 2D parabolic-3D]]/Table1[[#This Row],[SE 3D simple:]]</f>
        <v>6.6179791967116399</v>
      </c>
    </row>
    <row r="701" spans="1:15" x14ac:dyDescent="0.25">
      <c r="A701">
        <v>7.0000000000000001E-3</v>
      </c>
      <c r="B701">
        <v>3.5000000000000001E-3</v>
      </c>
      <c r="C701">
        <v>4.9999999999999998E-8</v>
      </c>
      <c r="D701">
        <v>7.5000000000000002E-18</v>
      </c>
      <c r="E701">
        <v>1000</v>
      </c>
      <c r="F701">
        <v>3.8999999999999998E-3</v>
      </c>
      <c r="G701" s="11">
        <v>0.4624355500808715</v>
      </c>
      <c r="H701" s="11">
        <f>Table1[[#This Row],[SE 2D constant]]*Table1[[#This Row],[h_ch]]</f>
        <v>3.7584247427259582E-3</v>
      </c>
      <c r="I701" s="11">
        <v>0.5369178203894226</v>
      </c>
      <c r="J701" s="11">
        <v>3.4551194643082312E-3</v>
      </c>
      <c r="K701" s="11">
        <v>0.49038326947234268</v>
      </c>
      <c r="L701" s="9">
        <f>(Table1[[#This Row],[SE 2D constant]]-Table1[[#This Row],[SE 3D simple:]])*100</f>
        <v>7.4482270308551088</v>
      </c>
      <c r="M701" s="9">
        <f>(Table1[[#This Row],[SE 2D parabolic]]-Table1[[#This Row],[SE 3D simple:]])*100</f>
        <v>2.7947719391471173</v>
      </c>
      <c r="N701" s="7">
        <f>Table1[[#This Row],[SE 2D constant-3D]]/Table1[[#This Row],[SE 3D simple:]]</f>
        <v>16.106519123697453</v>
      </c>
      <c r="O701" s="7">
        <f>Table1[[#This Row],[SE 2D parabolic-3D]]/Table1[[#This Row],[SE 3D simple:]]</f>
        <v>6.0435923203965674</v>
      </c>
    </row>
    <row r="702" spans="1:15" x14ac:dyDescent="0.25">
      <c r="A702">
        <v>7.0000000000000001E-3</v>
      </c>
      <c r="B702">
        <v>3.5000000000000001E-3</v>
      </c>
      <c r="C702">
        <v>4.9999999999999998E-8</v>
      </c>
      <c r="D702">
        <v>7.5000000000000002E-18</v>
      </c>
      <c r="E702">
        <v>1250</v>
      </c>
      <c r="F702">
        <v>3.8999999999999998E-3</v>
      </c>
      <c r="G702" s="11">
        <v>0.53101441279090278</v>
      </c>
      <c r="H702" s="11">
        <f>Table1[[#This Row],[SE 2D constant]]*Table1[[#This Row],[h_ch]]</f>
        <v>4.1518329634828467E-3</v>
      </c>
      <c r="I702" s="11">
        <v>0.5931189947832638</v>
      </c>
      <c r="J702" s="11">
        <v>3.810266955178423E-3</v>
      </c>
      <c r="K702" s="11">
        <v>0.56631161850340284</v>
      </c>
      <c r="L702" s="9">
        <f>(Table1[[#This Row],[SE 2D constant]]-Table1[[#This Row],[SE 3D simple:]])*100</f>
        <v>6.2104581992361023</v>
      </c>
      <c r="M702" s="9">
        <f>(Table1[[#This Row],[SE 2D parabolic]]-Table1[[#This Row],[SE 3D simple:]])*100</f>
        <v>3.5297205712500057</v>
      </c>
      <c r="N702" s="7">
        <f>Table1[[#This Row],[SE 2D constant-3D]]/Table1[[#This Row],[SE 3D simple:]]</f>
        <v>11.695460706226802</v>
      </c>
      <c r="O702" s="7">
        <f>Table1[[#This Row],[SE 2D parabolic-3D]]/Table1[[#This Row],[SE 3D simple:]]</f>
        <v>6.6471276225790534</v>
      </c>
    </row>
    <row r="703" spans="1:15" x14ac:dyDescent="0.25">
      <c r="A703">
        <v>7.0000000000000001E-3</v>
      </c>
      <c r="B703">
        <v>3.5000000000000001E-3</v>
      </c>
      <c r="C703">
        <v>4.9999999999999998E-8</v>
      </c>
      <c r="D703">
        <v>7.5000000000000002E-18</v>
      </c>
      <c r="E703">
        <v>1500</v>
      </c>
      <c r="F703">
        <v>3.8999999999999998E-3</v>
      </c>
      <c r="G703" s="11">
        <v>0.59101856106455131</v>
      </c>
      <c r="H703" s="11">
        <f>Table1[[#This Row],[SE 2D constant]]*Table1[[#This Row],[h_ch]]</f>
        <v>4.496930588375493E-3</v>
      </c>
      <c r="I703" s="11">
        <v>0.64241865548221322</v>
      </c>
      <c r="J703" s="11">
        <v>4.1216004244273088E-3</v>
      </c>
      <c r="K703" s="11">
        <v>0.63179963393602467</v>
      </c>
      <c r="L703" s="9">
        <f>(Table1[[#This Row],[SE 2D constant]]-Table1[[#This Row],[SE 3D simple:]])*100</f>
        <v>5.1400094417661908</v>
      </c>
      <c r="M703" s="9">
        <f>(Table1[[#This Row],[SE 2D parabolic]]-Table1[[#This Row],[SE 3D simple:]])*100</f>
        <v>4.0781072871473363</v>
      </c>
      <c r="N703" s="7">
        <f>Table1[[#This Row],[SE 2D constant-3D]]/Table1[[#This Row],[SE 3D simple:]]</f>
        <v>8.6968663598448259</v>
      </c>
      <c r="O703" s="7">
        <f>Table1[[#This Row],[SE 2D parabolic-3D]]/Table1[[#This Row],[SE 3D simple:]]</f>
        <v>6.9001340326804455</v>
      </c>
    </row>
    <row r="704" spans="1:15" x14ac:dyDescent="0.25">
      <c r="A704">
        <v>7.0000000000000001E-3</v>
      </c>
      <c r="B704">
        <v>3.5000000000000001E-3</v>
      </c>
      <c r="C704">
        <v>4.9999999999999998E-8</v>
      </c>
      <c r="D704">
        <v>1.0000000000000001E-17</v>
      </c>
      <c r="E704">
        <v>1000</v>
      </c>
      <c r="F704">
        <v>3.8999999999999998E-3</v>
      </c>
      <c r="G704" s="11">
        <v>0.49368995832527252</v>
      </c>
      <c r="H704" s="11">
        <f>Table1[[#This Row],[SE 2D constant]]*Table1[[#This Row],[h_ch]]</f>
        <v>3.9450769702667754E-3</v>
      </c>
      <c r="I704" s="11">
        <v>0.56358242432382499</v>
      </c>
      <c r="J704" s="11">
        <v>3.6138137745787028E-3</v>
      </c>
      <c r="K704" s="11">
        <v>0.52438006950711369</v>
      </c>
      <c r="L704" s="9">
        <f>(Table1[[#This Row],[SE 2D constant]]-Table1[[#This Row],[SE 3D simple:]])*100</f>
        <v>6.9892465998552478</v>
      </c>
      <c r="M704" s="9">
        <f>(Table1[[#This Row],[SE 2D parabolic]]-Table1[[#This Row],[SE 3D simple:]])*100</f>
        <v>3.0690111181841173</v>
      </c>
      <c r="N704" s="7">
        <f>Table1[[#This Row],[SE 2D constant-3D]]/Table1[[#This Row],[SE 3D simple:]]</f>
        <v>14.157157710002101</v>
      </c>
      <c r="O704" s="7">
        <f>Table1[[#This Row],[SE 2D parabolic-3D]]/Table1[[#This Row],[SE 3D simple:]]</f>
        <v>6.2164746647775022</v>
      </c>
    </row>
    <row r="705" spans="1:15" x14ac:dyDescent="0.25">
      <c r="A705">
        <v>7.0000000000000001E-3</v>
      </c>
      <c r="B705">
        <v>3.5000000000000001E-3</v>
      </c>
      <c r="C705">
        <v>4.9999999999999998E-8</v>
      </c>
      <c r="D705">
        <v>1.0000000000000001E-17</v>
      </c>
      <c r="E705">
        <v>1250</v>
      </c>
      <c r="F705">
        <v>3.8999999999999998E-3</v>
      </c>
      <c r="G705" s="11">
        <v>0.56475195965435432</v>
      </c>
      <c r="H705" s="11">
        <f>Table1[[#This Row],[SE 2D constant]]*Table1[[#This Row],[h_ch]]</f>
        <v>4.3513335725562556E-3</v>
      </c>
      <c r="I705" s="11">
        <v>0.62161908179375081</v>
      </c>
      <c r="J705" s="11">
        <v>3.9848566269187983E-3</v>
      </c>
      <c r="K705" s="11">
        <v>0.60323322483474684</v>
      </c>
      <c r="L705" s="9">
        <f>(Table1[[#This Row],[SE 2D constant]]-Table1[[#This Row],[SE 3D simple:]])*100</f>
        <v>5.6867122139396482</v>
      </c>
      <c r="M705" s="9">
        <f>(Table1[[#This Row],[SE 2D parabolic]]-Table1[[#This Row],[SE 3D simple:]])*100</f>
        <v>3.8481265180392521</v>
      </c>
      <c r="N705" s="7">
        <f>Table1[[#This Row],[SE 2D constant-3D]]/Table1[[#This Row],[SE 3D simple:]]</f>
        <v>10.069397930766087</v>
      </c>
      <c r="O705" s="7">
        <f>Table1[[#This Row],[SE 2D parabolic-3D]]/Table1[[#This Row],[SE 3D simple:]]</f>
        <v>6.813834732675252</v>
      </c>
    </row>
    <row r="706" spans="1:15" x14ac:dyDescent="0.25">
      <c r="A706">
        <v>7.0000000000000001E-3</v>
      </c>
      <c r="B706">
        <v>3.5000000000000001E-3</v>
      </c>
      <c r="C706">
        <v>4.9999999999999998E-8</v>
      </c>
      <c r="D706">
        <v>1.0000000000000001E-17</v>
      </c>
      <c r="E706">
        <v>1500</v>
      </c>
      <c r="F706">
        <v>3.8999999999999998E-3</v>
      </c>
      <c r="G706" s="11">
        <v>0.62653992190596652</v>
      </c>
      <c r="H706" s="11">
        <f>Table1[[#This Row],[SE 2D constant]]*Table1[[#This Row],[h_ch]]</f>
        <v>4.705686656395894E-3</v>
      </c>
      <c r="I706" s="11">
        <v>0.67224095091369918</v>
      </c>
      <c r="J706" s="11">
        <v>4.313354641102469E-3</v>
      </c>
      <c r="K706" s="11">
        <v>0.67115283811307747</v>
      </c>
      <c r="L706" s="9">
        <f>(Table1[[#This Row],[SE 2D constant]]-Table1[[#This Row],[SE 3D simple:]])*100</f>
        <v>4.5701029007732652</v>
      </c>
      <c r="M706" s="9">
        <f>(Table1[[#This Row],[SE 2D parabolic]]-Table1[[#This Row],[SE 3D simple:]])*100</f>
        <v>4.4612916207110942</v>
      </c>
      <c r="N706" s="7">
        <f>Table1[[#This Row],[SE 2D constant-3D]]/Table1[[#This Row],[SE 3D simple:]]</f>
        <v>7.2941926619309081</v>
      </c>
      <c r="O706" s="7">
        <f>Table1[[#This Row],[SE 2D parabolic-3D]]/Table1[[#This Row],[SE 3D simple:]]</f>
        <v>7.1205225153723912</v>
      </c>
    </row>
    <row r="707" spans="1:15" x14ac:dyDescent="0.25">
      <c r="A707">
        <v>7.0000000000000001E-3</v>
      </c>
      <c r="B707">
        <v>3.5000000000000001E-3</v>
      </c>
      <c r="C707">
        <v>7.4999999999999997E-8</v>
      </c>
      <c r="D707">
        <v>1.0000000000000001E-18</v>
      </c>
      <c r="E707">
        <v>1000</v>
      </c>
      <c r="F707">
        <v>5.8999999999999999E-3</v>
      </c>
      <c r="G707" s="11">
        <v>0.2404207817007307</v>
      </c>
      <c r="H707" s="11">
        <f>Table1[[#This Row],[SE 2D constant]]*Table1[[#This Row],[h_ch]]</f>
        <v>2.360169334972215E-3</v>
      </c>
      <c r="I707" s="11">
        <v>0.33716704785317358</v>
      </c>
      <c r="J707" s="11">
        <v>2.29385940972812E-3</v>
      </c>
      <c r="K707" s="11">
        <v>0.25177257512350582</v>
      </c>
      <c r="L707" s="9">
        <f>(Table1[[#This Row],[SE 2D constant]]-Table1[[#This Row],[SE 3D simple:]])*100</f>
        <v>9.6746266152442892</v>
      </c>
      <c r="M707" s="9">
        <f>(Table1[[#This Row],[SE 2D parabolic]]-Table1[[#This Row],[SE 3D simple:]])*100</f>
        <v>1.135179342277512</v>
      </c>
      <c r="N707" s="7">
        <f>Table1[[#This Row],[SE 2D constant-3D]]/Table1[[#This Row],[SE 3D simple:]]</f>
        <v>40.240392476915758</v>
      </c>
      <c r="O707" s="7">
        <f>Table1[[#This Row],[SE 2D parabolic-3D]]/Table1[[#This Row],[SE 3D simple:]]</f>
        <v>4.7216356849323979</v>
      </c>
    </row>
    <row r="708" spans="1:15" x14ac:dyDescent="0.25">
      <c r="A708">
        <v>7.0000000000000001E-3</v>
      </c>
      <c r="B708">
        <v>3.5000000000000001E-3</v>
      </c>
      <c r="C708">
        <v>7.4999999999999997E-8</v>
      </c>
      <c r="D708">
        <v>1.0000000000000001E-18</v>
      </c>
      <c r="E708">
        <v>1250</v>
      </c>
      <c r="F708">
        <v>5.8999999999999999E-3</v>
      </c>
      <c r="G708" s="11">
        <v>0.28553218151254112</v>
      </c>
      <c r="H708" s="11">
        <f>Table1[[#This Row],[SE 2D constant]]*Table1[[#This Row],[h_ch]]</f>
        <v>2.6708095278296356E-3</v>
      </c>
      <c r="I708" s="11">
        <v>0.38154421826137652</v>
      </c>
      <c r="J708" s="11">
        <v>2.5455616401934742E-3</v>
      </c>
      <c r="K708" s="11">
        <v>0.30054716248382157</v>
      </c>
      <c r="L708" s="9">
        <f>(Table1[[#This Row],[SE 2D constant]]-Table1[[#This Row],[SE 3D simple:]])*100</f>
        <v>9.601203674883541</v>
      </c>
      <c r="M708" s="9">
        <f>(Table1[[#This Row],[SE 2D parabolic]]-Table1[[#This Row],[SE 3D simple:]])*100</f>
        <v>1.5014980971280456</v>
      </c>
      <c r="N708" s="7">
        <f>Table1[[#This Row],[SE 2D constant-3D]]/Table1[[#This Row],[SE 3D simple:]]</f>
        <v>33.625644661219518</v>
      </c>
      <c r="O708" s="7">
        <f>Table1[[#This Row],[SE 2D parabolic-3D]]/Table1[[#This Row],[SE 3D simple:]]</f>
        <v>5.2585949827938991</v>
      </c>
    </row>
    <row r="709" spans="1:15" x14ac:dyDescent="0.25">
      <c r="A709">
        <v>7.0000000000000001E-3</v>
      </c>
      <c r="B709">
        <v>3.5000000000000001E-3</v>
      </c>
      <c r="C709">
        <v>7.4999999999999997E-8</v>
      </c>
      <c r="D709">
        <v>1.0000000000000001E-18</v>
      </c>
      <c r="E709">
        <v>1500</v>
      </c>
      <c r="F709">
        <v>5.8999999999999999E-3</v>
      </c>
      <c r="G709" s="11">
        <v>0.32683023392006622</v>
      </c>
      <c r="H709" s="11">
        <f>Table1[[#This Row],[SE 2D constant]]*Table1[[#This Row],[h_ch]]</f>
        <v>2.93384977887061E-3</v>
      </c>
      <c r="I709" s="11">
        <v>0.41912139698151568</v>
      </c>
      <c r="J709" s="11">
        <v>2.7642075472084139E-3</v>
      </c>
      <c r="K709" s="11">
        <v>0.3446529354433463</v>
      </c>
      <c r="L709" s="9">
        <f>(Table1[[#This Row],[SE 2D constant]]-Table1[[#This Row],[SE 3D simple:]])*100</f>
        <v>9.229116306144947</v>
      </c>
      <c r="M709" s="9">
        <f>(Table1[[#This Row],[SE 2D parabolic]]-Table1[[#This Row],[SE 3D simple:]])*100</f>
        <v>1.7822701523280082</v>
      </c>
      <c r="N709" s="7">
        <f>Table1[[#This Row],[SE 2D constant-3D]]/Table1[[#This Row],[SE 3D simple:]]</f>
        <v>28.23825750588955</v>
      </c>
      <c r="O709" s="7">
        <f>Table1[[#This Row],[SE 2D parabolic-3D]]/Table1[[#This Row],[SE 3D simple:]]</f>
        <v>5.4531985335356188</v>
      </c>
    </row>
    <row r="710" spans="1:15" x14ac:dyDescent="0.25">
      <c r="A710">
        <v>7.0000000000000001E-3</v>
      </c>
      <c r="B710">
        <v>3.5000000000000001E-3</v>
      </c>
      <c r="C710">
        <v>7.4999999999999997E-8</v>
      </c>
      <c r="D710">
        <v>2.5000000000000002E-18</v>
      </c>
      <c r="E710">
        <v>1000</v>
      </c>
      <c r="F710">
        <v>5.8999999999999999E-3</v>
      </c>
      <c r="G710" s="11">
        <v>0.30566846706798012</v>
      </c>
      <c r="H710" s="11">
        <f>Table1[[#This Row],[SE 2D constant]]*Table1[[#This Row],[h_ch]]</f>
        <v>2.80050011145698E-3</v>
      </c>
      <c r="I710" s="11">
        <v>0.40007144449385429</v>
      </c>
      <c r="J710" s="11">
        <v>2.653208766381805E-3</v>
      </c>
      <c r="K710" s="11">
        <v>0.32208523840014031</v>
      </c>
      <c r="L710" s="9">
        <f>(Table1[[#This Row],[SE 2D constant]]-Table1[[#This Row],[SE 3D simple:]])*100</f>
        <v>9.4402977425874166</v>
      </c>
      <c r="M710" s="9">
        <f>(Table1[[#This Row],[SE 2D parabolic]]-Table1[[#This Row],[SE 3D simple:]])*100</f>
        <v>1.6416771332160185</v>
      </c>
      <c r="N710" s="7">
        <f>Table1[[#This Row],[SE 2D constant-3D]]/Table1[[#This Row],[SE 3D simple:]]</f>
        <v>30.88410732431851</v>
      </c>
      <c r="O710" s="7">
        <f>Table1[[#This Row],[SE 2D parabolic-3D]]/Table1[[#This Row],[SE 3D simple:]]</f>
        <v>5.3707768713051856</v>
      </c>
    </row>
    <row r="711" spans="1:15" x14ac:dyDescent="0.25">
      <c r="A711">
        <v>7.0000000000000001E-3</v>
      </c>
      <c r="B711">
        <v>3.5000000000000001E-3</v>
      </c>
      <c r="C711">
        <v>7.4999999999999997E-8</v>
      </c>
      <c r="D711">
        <v>2.5000000000000002E-18</v>
      </c>
      <c r="E711">
        <v>1250</v>
      </c>
      <c r="F711">
        <v>5.8999999999999999E-3</v>
      </c>
      <c r="G711" s="11">
        <v>0.35869288024415291</v>
      </c>
      <c r="H711" s="11">
        <f>Table1[[#This Row],[SE 2D constant]]*Table1[[#This Row],[h_ch]]</f>
        <v>3.134405547824562E-3</v>
      </c>
      <c r="I711" s="11">
        <v>0.44777222111779458</v>
      </c>
      <c r="J711" s="11">
        <v>2.9302484705484681E-3</v>
      </c>
      <c r="K711" s="11">
        <v>0.37898881757416081</v>
      </c>
      <c r="L711" s="9">
        <f>(Table1[[#This Row],[SE 2D constant]]-Table1[[#This Row],[SE 3D simple:]])*100</f>
        <v>8.9079340873641666</v>
      </c>
      <c r="M711" s="9">
        <f>(Table1[[#This Row],[SE 2D parabolic]]-Table1[[#This Row],[SE 3D simple:]])*100</f>
        <v>2.0295937330007896</v>
      </c>
      <c r="N711" s="7">
        <f>Table1[[#This Row],[SE 2D constant-3D]]/Table1[[#This Row],[SE 3D simple:]]</f>
        <v>24.834432401615466</v>
      </c>
      <c r="O711" s="7">
        <f>Table1[[#This Row],[SE 2D parabolic-3D]]/Table1[[#This Row],[SE 3D simple:]]</f>
        <v>5.6583050425179833</v>
      </c>
    </row>
    <row r="712" spans="1:15" x14ac:dyDescent="0.25">
      <c r="A712">
        <v>7.0000000000000001E-3</v>
      </c>
      <c r="B712">
        <v>3.5000000000000001E-3</v>
      </c>
      <c r="C712">
        <v>7.4999999999999997E-8</v>
      </c>
      <c r="D712">
        <v>2.5000000000000002E-18</v>
      </c>
      <c r="E712">
        <v>1500</v>
      </c>
      <c r="F712">
        <v>5.8999999999999999E-3</v>
      </c>
      <c r="G712" s="11">
        <v>0.40685640974383019</v>
      </c>
      <c r="H712" s="11">
        <f>Table1[[#This Row],[SE 2D constant]]*Table1[[#This Row],[h_ch]]</f>
        <v>3.4231939030655838E-3</v>
      </c>
      <c r="I712" s="11">
        <v>0.48902770043794053</v>
      </c>
      <c r="J712" s="11">
        <v>3.1767621560934841E-3</v>
      </c>
      <c r="K712" s="11">
        <v>0.43093167347122929</v>
      </c>
      <c r="L712" s="9">
        <f>(Table1[[#This Row],[SE 2D constant]]-Table1[[#This Row],[SE 3D simple:]])*100</f>
        <v>8.2171290694110333</v>
      </c>
      <c r="M712" s="9">
        <f>(Table1[[#This Row],[SE 2D parabolic]]-Table1[[#This Row],[SE 3D simple:]])*100</f>
        <v>2.4075263727399099</v>
      </c>
      <c r="N712" s="7">
        <f>Table1[[#This Row],[SE 2D constant-3D]]/Table1[[#This Row],[SE 3D simple:]]</f>
        <v>20.196631717280308</v>
      </c>
      <c r="O712" s="7">
        <f>Table1[[#This Row],[SE 2D parabolic-3D]]/Table1[[#This Row],[SE 3D simple:]]</f>
        <v>5.9173858763974385</v>
      </c>
    </row>
    <row r="713" spans="1:15" x14ac:dyDescent="0.25">
      <c r="A713">
        <v>7.0000000000000001E-3</v>
      </c>
      <c r="B713">
        <v>3.5000000000000001E-3</v>
      </c>
      <c r="C713">
        <v>7.4999999999999997E-8</v>
      </c>
      <c r="D713">
        <v>5.0000000000000004E-18</v>
      </c>
      <c r="E713">
        <v>1000</v>
      </c>
      <c r="F713">
        <v>5.8999999999999999E-3</v>
      </c>
      <c r="G713" s="11">
        <v>0.36306945357790721</v>
      </c>
      <c r="H713" s="11">
        <f>Table1[[#This Row],[SE 2D constant]]*Table1[[#This Row],[h_ch]]</f>
        <v>3.1640364593528958E-3</v>
      </c>
      <c r="I713" s="11">
        <v>0.45200520847898512</v>
      </c>
      <c r="J713" s="11">
        <v>2.9539053557660049E-3</v>
      </c>
      <c r="K713" s="11">
        <v>0.38392931673443359</v>
      </c>
      <c r="L713" s="9">
        <f>(Table1[[#This Row],[SE 2D constant]]-Table1[[#This Row],[SE 3D simple:]])*100</f>
        <v>8.893575490107791</v>
      </c>
      <c r="M713" s="9">
        <f>(Table1[[#This Row],[SE 2D parabolic]]-Table1[[#This Row],[SE 3D simple:]])*100</f>
        <v>2.0859863156526384</v>
      </c>
      <c r="N713" s="7">
        <f>Table1[[#This Row],[SE 2D constant-3D]]/Table1[[#This Row],[SE 3D simple:]]</f>
        <v>24.495521180493398</v>
      </c>
      <c r="O713" s="7">
        <f>Table1[[#This Row],[SE 2D parabolic-3D]]/Table1[[#This Row],[SE 3D simple:]]</f>
        <v>5.7454194923204378</v>
      </c>
    </row>
    <row r="714" spans="1:15" x14ac:dyDescent="0.25">
      <c r="A714">
        <v>7.0000000000000001E-3</v>
      </c>
      <c r="B714">
        <v>3.5000000000000001E-3</v>
      </c>
      <c r="C714">
        <v>7.4999999999999997E-8</v>
      </c>
      <c r="D714">
        <v>5.0000000000000004E-18</v>
      </c>
      <c r="E714">
        <v>1250</v>
      </c>
      <c r="F714">
        <v>5.8999999999999999E-3</v>
      </c>
      <c r="G714" s="11">
        <v>0.42291953084518152</v>
      </c>
      <c r="H714" s="11">
        <f>Table1[[#This Row],[SE 2D constant]]*Table1[[#This Row],[h_ch]]</f>
        <v>3.5223778469846275E-3</v>
      </c>
      <c r="I714" s="11">
        <v>0.50319683528351822</v>
      </c>
      <c r="J714" s="11">
        <v>3.2581075759812068E-3</v>
      </c>
      <c r="K714" s="11">
        <v>0.44824843739632952</v>
      </c>
      <c r="L714" s="9">
        <f>(Table1[[#This Row],[SE 2D constant]]-Table1[[#This Row],[SE 3D simple:]])*100</f>
        <v>8.0277304438336685</v>
      </c>
      <c r="M714" s="9">
        <f>(Table1[[#This Row],[SE 2D parabolic]]-Table1[[#This Row],[SE 3D simple:]])*100</f>
        <v>2.5328906551147998</v>
      </c>
      <c r="N714" s="7">
        <f>Table1[[#This Row],[SE 2D constant-3D]]/Table1[[#This Row],[SE 3D simple:]]</f>
        <v>18.981697127561571</v>
      </c>
      <c r="O714" s="7">
        <f>Table1[[#This Row],[SE 2D parabolic-3D]]/Table1[[#This Row],[SE 3D simple:]]</f>
        <v>5.9890604958653872</v>
      </c>
    </row>
    <row r="715" spans="1:15" x14ac:dyDescent="0.25">
      <c r="A715">
        <v>7.0000000000000001E-3</v>
      </c>
      <c r="B715">
        <v>3.5000000000000001E-3</v>
      </c>
      <c r="C715">
        <v>7.4999999999999997E-8</v>
      </c>
      <c r="D715">
        <v>5.0000000000000004E-18</v>
      </c>
      <c r="E715">
        <v>1500</v>
      </c>
      <c r="F715">
        <v>5.8999999999999999E-3</v>
      </c>
      <c r="G715" s="11">
        <v>0.47624445628309359</v>
      </c>
      <c r="H715" s="11">
        <f>Table1[[#This Row],[SE 2D constant]]*Table1[[#This Row],[h_ch]]</f>
        <v>3.8305704919336168E-3</v>
      </c>
      <c r="I715" s="11">
        <v>0.54722435599051666</v>
      </c>
      <c r="J715" s="11">
        <v>3.5280488348369398E-3</v>
      </c>
      <c r="K715" s="11">
        <v>0.50601033593701195</v>
      </c>
      <c r="L715" s="9">
        <f>(Table1[[#This Row],[SE 2D constant]]-Table1[[#This Row],[SE 3D simple:]])*100</f>
        <v>7.097989970742308</v>
      </c>
      <c r="M715" s="9">
        <f>(Table1[[#This Row],[SE 2D parabolic]]-Table1[[#This Row],[SE 3D simple:]])*100</f>
        <v>2.9765879653918361</v>
      </c>
      <c r="N715" s="7">
        <f>Table1[[#This Row],[SE 2D constant-3D]]/Table1[[#This Row],[SE 3D simple:]]</f>
        <v>14.904089437889553</v>
      </c>
      <c r="O715" s="7">
        <f>Table1[[#This Row],[SE 2D parabolic-3D]]/Table1[[#This Row],[SE 3D simple:]]</f>
        <v>6.2501262242986941</v>
      </c>
    </row>
    <row r="716" spans="1:15" x14ac:dyDescent="0.25">
      <c r="A716">
        <v>7.0000000000000001E-3</v>
      </c>
      <c r="B716">
        <v>3.5000000000000001E-3</v>
      </c>
      <c r="C716">
        <v>7.4999999999999997E-8</v>
      </c>
      <c r="D716">
        <v>7.5000000000000002E-18</v>
      </c>
      <c r="E716">
        <v>1000</v>
      </c>
      <c r="F716">
        <v>5.8999999999999999E-3</v>
      </c>
      <c r="G716" s="11">
        <v>0.4005322644540672</v>
      </c>
      <c r="H716" s="11">
        <f>Table1[[#This Row],[SE 2D constant]]*Table1[[#This Row],[h_ch]]</f>
        <v>3.3894830308323922E-3</v>
      </c>
      <c r="I716" s="11">
        <v>0.48421186154748458</v>
      </c>
      <c r="J716" s="11">
        <v>3.1433883925826261E-3</v>
      </c>
      <c r="K716" s="11">
        <v>0.42384766403016427</v>
      </c>
      <c r="L716" s="9">
        <f>(Table1[[#This Row],[SE 2D constant]]-Table1[[#This Row],[SE 3D simple:]])*100</f>
        <v>8.3679597093417382</v>
      </c>
      <c r="M716" s="9">
        <f>(Table1[[#This Row],[SE 2D parabolic]]-Table1[[#This Row],[SE 3D simple:]])*100</f>
        <v>2.3315399576097073</v>
      </c>
      <c r="N716" s="7">
        <f>Table1[[#This Row],[SE 2D constant-3D]]/Table1[[#This Row],[SE 3D simple:]]</f>
        <v>20.892098969223916</v>
      </c>
      <c r="O716" s="7">
        <f>Table1[[#This Row],[SE 2D parabolic-3D]]/Table1[[#This Row],[SE 3D simple:]]</f>
        <v>5.8211039771980388</v>
      </c>
    </row>
    <row r="717" spans="1:15" x14ac:dyDescent="0.25">
      <c r="A717">
        <v>7.0000000000000001E-3</v>
      </c>
      <c r="B717">
        <v>3.5000000000000001E-3</v>
      </c>
      <c r="C717">
        <v>7.4999999999999997E-8</v>
      </c>
      <c r="D717">
        <v>7.5000000000000002E-18</v>
      </c>
      <c r="E717">
        <v>1250</v>
      </c>
      <c r="F717">
        <v>5.8999999999999999E-3</v>
      </c>
      <c r="G717" s="11">
        <v>0.46406287294765131</v>
      </c>
      <c r="H717" s="11">
        <f>Table1[[#This Row],[SE 2D constant]]*Table1[[#This Row],[h_ch]]</f>
        <v>3.7640957305782709E-3</v>
      </c>
      <c r="I717" s="11">
        <v>0.53772796151118152</v>
      </c>
      <c r="J717" s="11">
        <v>3.4675162904281832E-3</v>
      </c>
      <c r="K717" s="11">
        <v>0.4930394049549055</v>
      </c>
      <c r="L717" s="9">
        <f>(Table1[[#This Row],[SE 2D constant]]-Table1[[#This Row],[SE 3D simple:]])*100</f>
        <v>7.366508856353021</v>
      </c>
      <c r="M717" s="9">
        <f>(Table1[[#This Row],[SE 2D parabolic]]-Table1[[#This Row],[SE 3D simple:]])*100</f>
        <v>2.8976532007254194</v>
      </c>
      <c r="N717" s="7">
        <f>Table1[[#This Row],[SE 2D constant-3D]]/Table1[[#This Row],[SE 3D simple:]]</f>
        <v>15.873945721109219</v>
      </c>
      <c r="O717" s="7">
        <f>Table1[[#This Row],[SE 2D parabolic-3D]]/Table1[[#This Row],[SE 3D simple:]]</f>
        <v>6.2440961551610483</v>
      </c>
    </row>
    <row r="718" spans="1:15" x14ac:dyDescent="0.25">
      <c r="A718">
        <v>7.0000000000000001E-3</v>
      </c>
      <c r="B718">
        <v>3.5000000000000001E-3</v>
      </c>
      <c r="C718">
        <v>7.4999999999999997E-8</v>
      </c>
      <c r="D718">
        <v>7.5000000000000002E-18</v>
      </c>
      <c r="E718">
        <v>1500</v>
      </c>
      <c r="F718">
        <v>5.8999999999999999E-3</v>
      </c>
      <c r="G718" s="11">
        <v>0.520095661035329</v>
      </c>
      <c r="H718" s="11">
        <f>Table1[[#This Row],[SE 2D constant]]*Table1[[#This Row],[h_ch]]</f>
        <v>4.0882845199850561E-3</v>
      </c>
      <c r="I718" s="11">
        <v>0.58404064571215086</v>
      </c>
      <c r="J718" s="11">
        <v>3.7533208536588772E-3</v>
      </c>
      <c r="K718" s="11">
        <v>0.55418825308587927</v>
      </c>
      <c r="L718" s="9">
        <f>(Table1[[#This Row],[SE 2D constant]]-Table1[[#This Row],[SE 3D simple:]])*100</f>
        <v>6.3944984676821859</v>
      </c>
      <c r="M718" s="9">
        <f>(Table1[[#This Row],[SE 2D parabolic]]-Table1[[#This Row],[SE 3D simple:]])*100</f>
        <v>3.4092592050550263</v>
      </c>
      <c r="N718" s="7">
        <f>Table1[[#This Row],[SE 2D constant-3D]]/Table1[[#This Row],[SE 3D simple:]]</f>
        <v>12.294850633733361</v>
      </c>
      <c r="O718" s="7">
        <f>Table1[[#This Row],[SE 2D parabolic-3D]]/Table1[[#This Row],[SE 3D simple:]]</f>
        <v>6.555061809722428</v>
      </c>
    </row>
    <row r="719" spans="1:15" x14ac:dyDescent="0.25">
      <c r="A719">
        <v>7.0000000000000001E-3</v>
      </c>
      <c r="B719">
        <v>3.5000000000000001E-3</v>
      </c>
      <c r="C719">
        <v>7.4999999999999997E-8</v>
      </c>
      <c r="D719">
        <v>1.0000000000000001E-17</v>
      </c>
      <c r="E719">
        <v>1000</v>
      </c>
      <c r="F719">
        <v>5.8999999999999999E-3</v>
      </c>
      <c r="G719" s="11">
        <v>0.42888585715706812</v>
      </c>
      <c r="H719" s="11">
        <f>Table1[[#This Row],[SE 2D constant]]*Table1[[#This Row],[h_ch]]</f>
        <v>3.5627328765904668E-3</v>
      </c>
      <c r="I719" s="11">
        <v>0.50896183951292384</v>
      </c>
      <c r="J719" s="11">
        <v>3.2877384875095398E-3</v>
      </c>
      <c r="K719" s="11">
        <v>0.45457115363114198</v>
      </c>
      <c r="L719" s="9">
        <f>(Table1[[#This Row],[SE 2D constant]]-Table1[[#This Row],[SE 3D simple:]])*100</f>
        <v>8.0075982355855722</v>
      </c>
      <c r="M719" s="9">
        <f>(Table1[[#This Row],[SE 2D parabolic]]-Table1[[#This Row],[SE 3D simple:]])*100</f>
        <v>2.5685296474073862</v>
      </c>
      <c r="N719" s="7">
        <f>Table1[[#This Row],[SE 2D constant-3D]]/Table1[[#This Row],[SE 3D simple:]]</f>
        <v>18.670697813784521</v>
      </c>
      <c r="O719" s="7">
        <f>Table1[[#This Row],[SE 2D parabolic-3D]]/Table1[[#This Row],[SE 3D simple:]]</f>
        <v>5.9888420299826537</v>
      </c>
    </row>
    <row r="720" spans="1:15" x14ac:dyDescent="0.25">
      <c r="A720">
        <v>7.0000000000000001E-3</v>
      </c>
      <c r="B720">
        <v>3.5000000000000001E-3</v>
      </c>
      <c r="C720">
        <v>7.4999999999999997E-8</v>
      </c>
      <c r="D720">
        <v>1.0000000000000001E-17</v>
      </c>
      <c r="E720">
        <v>1250</v>
      </c>
      <c r="F720">
        <v>5.8999999999999999E-3</v>
      </c>
      <c r="G720" s="11">
        <v>0.49508705522403501</v>
      </c>
      <c r="H720" s="11">
        <f>Table1[[#This Row],[SE 2D constant]]*Table1[[#This Row],[h_ch]]</f>
        <v>3.9450769702667754E-3</v>
      </c>
      <c r="I720" s="11">
        <v>0.56358242432382499</v>
      </c>
      <c r="J720" s="11">
        <v>3.6233432123277888E-3</v>
      </c>
      <c r="K720" s="11">
        <v>0.52641974673563641</v>
      </c>
      <c r="L720" s="9">
        <f>(Table1[[#This Row],[SE 2D constant]]-Table1[[#This Row],[SE 3D simple:]])*100</f>
        <v>6.8495369099789984</v>
      </c>
      <c r="M720" s="9">
        <f>(Table1[[#This Row],[SE 2D parabolic]]-Table1[[#This Row],[SE 3D simple:]])*100</f>
        <v>3.1332691511601398</v>
      </c>
      <c r="N720" s="7">
        <f>Table1[[#This Row],[SE 2D constant-3D]]/Table1[[#This Row],[SE 3D simple:]]</f>
        <v>13.835015150778828</v>
      </c>
      <c r="O720" s="7">
        <f>Table1[[#This Row],[SE 2D parabolic-3D]]/Table1[[#This Row],[SE 3D simple:]]</f>
        <v>6.3287236418295851</v>
      </c>
    </row>
    <row r="721" spans="1:15" x14ac:dyDescent="0.25">
      <c r="A721">
        <v>7.0000000000000001E-3</v>
      </c>
      <c r="B721">
        <v>3.5000000000000001E-3</v>
      </c>
      <c r="C721">
        <v>7.4999999999999997E-8</v>
      </c>
      <c r="D721">
        <v>1.0000000000000001E-17</v>
      </c>
      <c r="E721">
        <v>1500</v>
      </c>
      <c r="F721">
        <v>5.8999999999999999E-3</v>
      </c>
      <c r="G721" s="11">
        <v>0.55295931041302915</v>
      </c>
      <c r="H721" s="11">
        <f>Table1[[#This Row],[SE 2D constant]]*Table1[[#This Row],[h_ch]]</f>
        <v>4.2769234403975875E-3</v>
      </c>
      <c r="I721" s="11">
        <v>0.61098906291394106</v>
      </c>
      <c r="J721" s="11">
        <v>3.9246673544271766E-3</v>
      </c>
      <c r="K721" s="11">
        <v>0.59055358461500096</v>
      </c>
      <c r="L721" s="9">
        <f>(Table1[[#This Row],[SE 2D constant]]-Table1[[#This Row],[SE 3D simple:]])*100</f>
        <v>5.8029752500911913</v>
      </c>
      <c r="M721" s="9">
        <f>(Table1[[#This Row],[SE 2D parabolic]]-Table1[[#This Row],[SE 3D simple:]])*100</f>
        <v>3.7594274201971811</v>
      </c>
      <c r="N721" s="7">
        <f>Table1[[#This Row],[SE 2D constant-3D]]/Table1[[#This Row],[SE 3D simple:]]</f>
        <v>10.494398305287055</v>
      </c>
      <c r="O721" s="7">
        <f>Table1[[#This Row],[SE 2D parabolic-3D]]/Table1[[#This Row],[SE 3D simple:]]</f>
        <v>6.7987415156986915</v>
      </c>
    </row>
    <row r="722" spans="1:15" x14ac:dyDescent="0.25">
      <c r="A722">
        <v>7.0000000000000001E-3</v>
      </c>
      <c r="B722">
        <v>3.5000000000000001E-3</v>
      </c>
      <c r="C722">
        <v>9.9999999999999995E-8</v>
      </c>
      <c r="D722">
        <v>1.0000000000000001E-18</v>
      </c>
      <c r="E722">
        <v>1000</v>
      </c>
      <c r="F722">
        <v>7.9000000000000008E-3</v>
      </c>
      <c r="G722" s="11">
        <v>0.21374791763649731</v>
      </c>
      <c r="H722" s="11">
        <f>Table1[[#This Row],[SE 2D constant]]*Table1[[#This Row],[h_ch]]</f>
        <v>2.1714672141865173E-3</v>
      </c>
      <c r="I722" s="11">
        <v>0.31020960202664533</v>
      </c>
      <c r="J722" s="11">
        <v>2.1426908955751809E-3</v>
      </c>
      <c r="K722" s="11">
        <v>0.22372854049262561</v>
      </c>
      <c r="L722" s="9">
        <f>(Table1[[#This Row],[SE 2D constant]]-Table1[[#This Row],[SE 3D simple:]])*100</f>
        <v>9.6461684390148008</v>
      </c>
      <c r="M722" s="9">
        <f>(Table1[[#This Row],[SE 2D parabolic]]-Table1[[#This Row],[SE 3D simple:]])*100</f>
        <v>0.99806228561283017</v>
      </c>
      <c r="N722" s="7">
        <f>Table1[[#This Row],[SE 2D constant-3D]]/Table1[[#This Row],[SE 3D simple:]]</f>
        <v>45.128713045145119</v>
      </c>
      <c r="O722" s="7">
        <f>Table1[[#This Row],[SE 2D parabolic-3D]]/Table1[[#This Row],[SE 3D simple:]]</f>
        <v>4.6693427316103673</v>
      </c>
    </row>
    <row r="723" spans="1:15" x14ac:dyDescent="0.25">
      <c r="A723">
        <v>7.0000000000000001E-3</v>
      </c>
      <c r="B723">
        <v>3.5000000000000001E-3</v>
      </c>
      <c r="C723">
        <v>9.9999999999999995E-8</v>
      </c>
      <c r="D723">
        <v>1.0000000000000001E-18</v>
      </c>
      <c r="E723">
        <v>1250</v>
      </c>
      <c r="F723">
        <v>7.9000000000000008E-3</v>
      </c>
      <c r="G723" s="11">
        <v>0.25526983186731061</v>
      </c>
      <c r="H723" s="11">
        <f>Table1[[#This Row],[SE 2D constant]]*Table1[[#This Row],[h_ch]]</f>
        <v>2.4663142779141702E-3</v>
      </c>
      <c r="I723" s="11">
        <v>0.35233061113059572</v>
      </c>
      <c r="J723" s="11">
        <v>2.3797951103424111E-3</v>
      </c>
      <c r="K723" s="11">
        <v>0.26815259176037121</v>
      </c>
      <c r="L723" s="9">
        <f>(Table1[[#This Row],[SE 2D constant]]-Table1[[#This Row],[SE 3D simple:]])*100</f>
        <v>9.7060779263285095</v>
      </c>
      <c r="M723" s="9">
        <f>(Table1[[#This Row],[SE 2D parabolic]]-Table1[[#This Row],[SE 3D simple:]])*100</f>
        <v>1.2882759893060591</v>
      </c>
      <c r="N723" s="7">
        <f>Table1[[#This Row],[SE 2D constant-3D]]/Table1[[#This Row],[SE 3D simple:]]</f>
        <v>38.022816309033075</v>
      </c>
      <c r="O723" s="7">
        <f>Table1[[#This Row],[SE 2D parabolic-3D]]/Table1[[#This Row],[SE 3D simple:]]</f>
        <v>5.046722442218341</v>
      </c>
    </row>
    <row r="724" spans="1:15" x14ac:dyDescent="0.25">
      <c r="A724">
        <v>7.0000000000000001E-3</v>
      </c>
      <c r="B724">
        <v>3.5000000000000001E-3</v>
      </c>
      <c r="C724">
        <v>9.9999999999999995E-8</v>
      </c>
      <c r="D724">
        <v>1.0000000000000001E-18</v>
      </c>
      <c r="E724">
        <v>1500</v>
      </c>
      <c r="F724">
        <v>7.9000000000000008E-3</v>
      </c>
      <c r="G724" s="11">
        <v>0.29355615048283351</v>
      </c>
      <c r="H724" s="11">
        <f>Table1[[#This Row],[SE 2D constant]]*Table1[[#This Row],[h_ch]]</f>
        <v>2.7192545086567993E-3</v>
      </c>
      <c r="I724" s="11">
        <v>0.3884649298081142</v>
      </c>
      <c r="J724" s="11">
        <v>2.5867330120012632E-3</v>
      </c>
      <c r="K724" s="11">
        <v>0.30874142590125853</v>
      </c>
      <c r="L724" s="9">
        <f>(Table1[[#This Row],[SE 2D constant]]-Table1[[#This Row],[SE 3D simple:]])*100</f>
        <v>9.4908779325280683</v>
      </c>
      <c r="M724" s="9">
        <f>(Table1[[#This Row],[SE 2D parabolic]]-Table1[[#This Row],[SE 3D simple:]])*100</f>
        <v>1.5185275418425015</v>
      </c>
      <c r="N724" s="7">
        <f>Table1[[#This Row],[SE 2D constant-3D]]/Table1[[#This Row],[SE 3D simple:]]</f>
        <v>32.330707147227947</v>
      </c>
      <c r="O724" s="7">
        <f>Table1[[#This Row],[SE 2D parabolic-3D]]/Table1[[#This Row],[SE 3D simple:]]</f>
        <v>5.1728691064549901</v>
      </c>
    </row>
    <row r="725" spans="1:15" x14ac:dyDescent="0.25">
      <c r="A725">
        <v>7.0000000000000001E-3</v>
      </c>
      <c r="B725">
        <v>3.5000000000000001E-3</v>
      </c>
      <c r="C725">
        <v>9.9999999999999995E-8</v>
      </c>
      <c r="D725">
        <v>2.5000000000000002E-18</v>
      </c>
      <c r="E725">
        <v>1000</v>
      </c>
      <c r="F725">
        <v>7.9000000000000008E-3</v>
      </c>
      <c r="G725" s="11">
        <v>0.27328810341934118</v>
      </c>
      <c r="H725" s="11">
        <f>Table1[[#This Row],[SE 2D constant]]*Table1[[#This Row],[h_ch]]</f>
        <v>2.5900678931176941E-3</v>
      </c>
      <c r="I725" s="11">
        <v>0.37000969901681341</v>
      </c>
      <c r="J725" s="11">
        <v>2.4804374994422552E-3</v>
      </c>
      <c r="K725" s="11">
        <v>0.28770216423825989</v>
      </c>
      <c r="L725" s="9">
        <f>(Table1[[#This Row],[SE 2D constant]]-Table1[[#This Row],[SE 3D simple:]])*100</f>
        <v>9.6721595597472234</v>
      </c>
      <c r="M725" s="9">
        <f>(Table1[[#This Row],[SE 2D parabolic]]-Table1[[#This Row],[SE 3D simple:]])*100</f>
        <v>1.4414060818918717</v>
      </c>
      <c r="N725" s="7">
        <f>Table1[[#This Row],[SE 2D constant-3D]]/Table1[[#This Row],[SE 3D simple:]]</f>
        <v>35.391806078386011</v>
      </c>
      <c r="O725" s="7">
        <f>Table1[[#This Row],[SE 2D parabolic-3D]]/Table1[[#This Row],[SE 3D simple:]]</f>
        <v>5.2743096529164921</v>
      </c>
    </row>
    <row r="726" spans="1:15" x14ac:dyDescent="0.25">
      <c r="A726">
        <v>7.0000000000000001E-3</v>
      </c>
      <c r="B726">
        <v>3.5000000000000001E-3</v>
      </c>
      <c r="C726">
        <v>9.9999999999999995E-8</v>
      </c>
      <c r="D726">
        <v>2.5000000000000002E-18</v>
      </c>
      <c r="E726">
        <v>1250</v>
      </c>
      <c r="F726">
        <v>7.9000000000000008E-3</v>
      </c>
      <c r="G726" s="11">
        <v>0.32279531685599749</v>
      </c>
      <c r="H726" s="11">
        <f>Table1[[#This Row],[SE 2D constant]]*Table1[[#This Row],[h_ch]]</f>
        <v>2.9110521066561938E-3</v>
      </c>
      <c r="I726" s="11">
        <v>0.41586458666517051</v>
      </c>
      <c r="J726" s="11">
        <v>2.7430309758757969E-3</v>
      </c>
      <c r="K726" s="11">
        <v>0.34032147642291882</v>
      </c>
      <c r="L726" s="9">
        <f>(Table1[[#This Row],[SE 2D constant]]-Table1[[#This Row],[SE 3D simple:]])*100</f>
        <v>9.3069269809173019</v>
      </c>
      <c r="M726" s="9">
        <f>(Table1[[#This Row],[SE 2D parabolic]]-Table1[[#This Row],[SE 3D simple:]])*100</f>
        <v>1.7526159566921329</v>
      </c>
      <c r="N726" s="7">
        <f>Table1[[#This Row],[SE 2D constant-3D]]/Table1[[#This Row],[SE 3D simple:]]</f>
        <v>28.83228626600312</v>
      </c>
      <c r="O726" s="7">
        <f>Table1[[#This Row],[SE 2D parabolic-3D]]/Table1[[#This Row],[SE 3D simple:]]</f>
        <v>5.4294962323570326</v>
      </c>
    </row>
    <row r="727" spans="1:15" x14ac:dyDescent="0.25">
      <c r="A727">
        <v>7.0000000000000001E-3</v>
      </c>
      <c r="B727">
        <v>3.5000000000000001E-3</v>
      </c>
      <c r="C727">
        <v>9.9999999999999995E-8</v>
      </c>
      <c r="D727">
        <v>2.5000000000000002E-18</v>
      </c>
      <c r="E727">
        <v>1500</v>
      </c>
      <c r="F727">
        <v>7.9000000000000008E-3</v>
      </c>
      <c r="G727" s="11">
        <v>0.36778616075754611</v>
      </c>
      <c r="H727" s="11">
        <f>Table1[[#This Row],[SE 2D constant]]*Table1[[#This Row],[h_ch]]</f>
        <v>3.184975636832918E-3</v>
      </c>
      <c r="I727" s="11">
        <v>0.45499651954755971</v>
      </c>
      <c r="J727" s="11">
        <v>2.9779219893205479E-3</v>
      </c>
      <c r="K727" s="11">
        <v>0.38895588067082609</v>
      </c>
      <c r="L727" s="9">
        <f>(Table1[[#This Row],[SE 2D constant]]-Table1[[#This Row],[SE 3D simple:]])*100</f>
        <v>8.7210358790013593</v>
      </c>
      <c r="M727" s="9">
        <f>(Table1[[#This Row],[SE 2D parabolic]]-Table1[[#This Row],[SE 3D simple:]])*100</f>
        <v>2.1169719913279983</v>
      </c>
      <c r="N727" s="7">
        <f>Table1[[#This Row],[SE 2D constant-3D]]/Table1[[#This Row],[SE 3D simple:]]</f>
        <v>23.712245890487669</v>
      </c>
      <c r="O727" s="7">
        <f>Table1[[#This Row],[SE 2D parabolic-3D]]/Table1[[#This Row],[SE 3D simple:]]</f>
        <v>5.7559859973185876</v>
      </c>
    </row>
    <row r="728" spans="1:15" x14ac:dyDescent="0.25">
      <c r="A728">
        <v>7.0000000000000001E-3</v>
      </c>
      <c r="B728">
        <v>3.5000000000000001E-3</v>
      </c>
      <c r="C728">
        <v>9.9999999999999995E-8</v>
      </c>
      <c r="D728">
        <v>5.0000000000000004E-18</v>
      </c>
      <c r="E728">
        <v>1000</v>
      </c>
      <c r="F728">
        <v>7.9000000000000008E-3</v>
      </c>
      <c r="G728" s="11">
        <v>0.32617430304936829</v>
      </c>
      <c r="H728" s="11">
        <f>Table1[[#This Row],[SE 2D constant]]*Table1[[#This Row],[h_ch]]</f>
        <v>2.9352507922231147E-3</v>
      </c>
      <c r="I728" s="11">
        <v>0.41932154174615921</v>
      </c>
      <c r="J728" s="11">
        <v>2.7654282021392349E-3</v>
      </c>
      <c r="K728" s="11">
        <v>0.34490296344803911</v>
      </c>
      <c r="L728" s="9">
        <f>(Table1[[#This Row],[SE 2D constant]]-Table1[[#This Row],[SE 3D simple:]])*100</f>
        <v>9.3147238696790922</v>
      </c>
      <c r="M728" s="9">
        <f>(Table1[[#This Row],[SE 2D parabolic]]-Table1[[#This Row],[SE 3D simple:]])*100</f>
        <v>1.8728660398670827</v>
      </c>
      <c r="N728" s="7">
        <f>Table1[[#This Row],[SE 2D constant-3D]]/Table1[[#This Row],[SE 3D simple:]]</f>
        <v>28.557503710736089</v>
      </c>
      <c r="O728" s="7">
        <f>Table1[[#This Row],[SE 2D parabolic-3D]]/Table1[[#This Row],[SE 3D simple:]]</f>
        <v>5.7419178100722856</v>
      </c>
    </row>
    <row r="729" spans="1:15" x14ac:dyDescent="0.25">
      <c r="A729">
        <v>7.0000000000000001E-3</v>
      </c>
      <c r="B729">
        <v>3.5000000000000001E-3</v>
      </c>
      <c r="C729">
        <v>9.9999999999999995E-8</v>
      </c>
      <c r="D729">
        <v>5.0000000000000004E-18</v>
      </c>
      <c r="E729">
        <v>1250</v>
      </c>
      <c r="F729">
        <v>7.9000000000000008E-3</v>
      </c>
      <c r="G729" s="11">
        <v>0.38203959035842749</v>
      </c>
      <c r="H729" s="11">
        <f>Table1[[#This Row],[SE 2D constant]]*Table1[[#This Row],[h_ch]]</f>
        <v>3.2787556427514766E-3</v>
      </c>
      <c r="I729" s="11">
        <v>0.46839366325021092</v>
      </c>
      <c r="J729" s="11">
        <v>3.0506834939413511E-3</v>
      </c>
      <c r="K729" s="11">
        <v>0.4042468152194012</v>
      </c>
      <c r="L729" s="9">
        <f>(Table1[[#This Row],[SE 2D constant]]-Table1[[#This Row],[SE 3D simple:]])*100</f>
        <v>8.6354072891783424</v>
      </c>
      <c r="M729" s="9">
        <f>(Table1[[#This Row],[SE 2D parabolic]]-Table1[[#This Row],[SE 3D simple:]])*100</f>
        <v>2.2207224860973707</v>
      </c>
      <c r="N729" s="7">
        <f>Table1[[#This Row],[SE 2D constant-3D]]/Table1[[#This Row],[SE 3D simple:]]</f>
        <v>22.603435631047162</v>
      </c>
      <c r="O729" s="7">
        <f>Table1[[#This Row],[SE 2D parabolic-3D]]/Table1[[#This Row],[SE 3D simple:]]</f>
        <v>5.812807211980048</v>
      </c>
    </row>
    <row r="730" spans="1:15" x14ac:dyDescent="0.25">
      <c r="A730">
        <v>7.0000000000000001E-3</v>
      </c>
      <c r="B730">
        <v>3.5000000000000001E-3</v>
      </c>
      <c r="C730">
        <v>9.9999999999999995E-8</v>
      </c>
      <c r="D730">
        <v>5.0000000000000004E-18</v>
      </c>
      <c r="E730">
        <v>1500</v>
      </c>
      <c r="F730">
        <v>7.9000000000000008E-3</v>
      </c>
      <c r="G730" s="11">
        <v>0.43214661314839442</v>
      </c>
      <c r="H730" s="11">
        <f>Table1[[#This Row],[SE 2D constant]]*Table1[[#This Row],[h_ch]]</f>
        <v>3.5718064571541668E-3</v>
      </c>
      <c r="I730" s="11">
        <v>0.5102580653077381</v>
      </c>
      <c r="J730" s="11">
        <v>3.3053090982052892E-3</v>
      </c>
      <c r="K730" s="11">
        <v>0.45832355119258872</v>
      </c>
      <c r="L730" s="9">
        <f>(Table1[[#This Row],[SE 2D constant]]-Table1[[#This Row],[SE 3D simple:]])*100</f>
        <v>7.8111452159343671</v>
      </c>
      <c r="M730" s="9">
        <f>(Table1[[#This Row],[SE 2D parabolic]]-Table1[[#This Row],[SE 3D simple:]])*100</f>
        <v>2.6176938044194298</v>
      </c>
      <c r="N730" s="7">
        <f>Table1[[#This Row],[SE 2D constant-3D]]/Table1[[#This Row],[SE 3D simple:]]</f>
        <v>18.075220256908747</v>
      </c>
      <c r="O730" s="7">
        <f>Table1[[#This Row],[SE 2D parabolic-3D]]/Table1[[#This Row],[SE 3D simple:]]</f>
        <v>6.0574206178506884</v>
      </c>
    </row>
    <row r="731" spans="1:15" x14ac:dyDescent="0.25">
      <c r="A731">
        <v>7.0000000000000001E-3</v>
      </c>
      <c r="B731">
        <v>3.5000000000000001E-3</v>
      </c>
      <c r="C731">
        <v>9.9999999999999995E-8</v>
      </c>
      <c r="D731">
        <v>7.5000000000000002E-18</v>
      </c>
      <c r="E731">
        <v>1000</v>
      </c>
      <c r="F731">
        <v>7.9000000000000008E-3</v>
      </c>
      <c r="G731" s="11">
        <v>0.36072983126247171</v>
      </c>
      <c r="H731" s="11">
        <f>Table1[[#This Row],[SE 2D constant]]*Table1[[#This Row],[h_ch]]</f>
        <v>3.1484412427590361E-3</v>
      </c>
      <c r="I731" s="11">
        <v>0.44977732039414797</v>
      </c>
      <c r="J731" s="11">
        <v>2.9435847879845582E-3</v>
      </c>
      <c r="K731" s="11">
        <v>0.38177262934701911</v>
      </c>
      <c r="L731" s="9">
        <f>(Table1[[#This Row],[SE 2D constant]]-Table1[[#This Row],[SE 3D simple:]])*100</f>
        <v>8.9047489131676265</v>
      </c>
      <c r="M731" s="9">
        <f>(Table1[[#This Row],[SE 2D parabolic]]-Table1[[#This Row],[SE 3D simple:]])*100</f>
        <v>2.1042798084547396</v>
      </c>
      <c r="N731" s="7">
        <f>Table1[[#This Row],[SE 2D constant-3D]]/Table1[[#This Row],[SE 3D simple:]]</f>
        <v>24.685368775859338</v>
      </c>
      <c r="O731" s="7">
        <f>Table1[[#This Row],[SE 2D parabolic-3D]]/Table1[[#This Row],[SE 3D simple:]]</f>
        <v>5.8333955943988407</v>
      </c>
    </row>
    <row r="732" spans="1:15" x14ac:dyDescent="0.25">
      <c r="A732">
        <v>7.0000000000000001E-3</v>
      </c>
      <c r="B732">
        <v>3.5000000000000001E-3</v>
      </c>
      <c r="C732">
        <v>9.9999999999999995E-8</v>
      </c>
      <c r="D732">
        <v>7.5000000000000002E-18</v>
      </c>
      <c r="E732">
        <v>1250</v>
      </c>
      <c r="F732">
        <v>7.9000000000000008E-3</v>
      </c>
      <c r="G732" s="11">
        <v>0.42040452167763842</v>
      </c>
      <c r="H732" s="11">
        <f>Table1[[#This Row],[SE 2D constant]]*Table1[[#This Row],[h_ch]]</f>
        <v>3.5044197187856382E-3</v>
      </c>
      <c r="I732" s="11">
        <v>0.5006313883979483</v>
      </c>
      <c r="J732" s="11">
        <v>3.244418441415486E-3</v>
      </c>
      <c r="K732" s="11">
        <v>0.44532987057427192</v>
      </c>
      <c r="L732" s="9">
        <f>(Table1[[#This Row],[SE 2D constant]]-Table1[[#This Row],[SE 3D simple:]])*100</f>
        <v>8.0226866720309875</v>
      </c>
      <c r="M732" s="9">
        <f>(Table1[[#This Row],[SE 2D parabolic]]-Table1[[#This Row],[SE 3D simple:]])*100</f>
        <v>2.4925348896633501</v>
      </c>
      <c r="N732" s="7">
        <f>Table1[[#This Row],[SE 2D constant-3D]]/Table1[[#This Row],[SE 3D simple:]]</f>
        <v>19.083254956479028</v>
      </c>
      <c r="O732" s="7">
        <f>Table1[[#This Row],[SE 2D parabolic-3D]]/Table1[[#This Row],[SE 3D simple:]]</f>
        <v>5.9288964821710426</v>
      </c>
    </row>
    <row r="733" spans="1:15" x14ac:dyDescent="0.25">
      <c r="A733">
        <v>7.0000000000000001E-3</v>
      </c>
      <c r="B733">
        <v>3.5000000000000001E-3</v>
      </c>
      <c r="C733">
        <v>9.9999999999999995E-8</v>
      </c>
      <c r="D733">
        <v>7.5000000000000002E-18</v>
      </c>
      <c r="E733">
        <v>1500</v>
      </c>
      <c r="F733">
        <v>7.9000000000000008E-3</v>
      </c>
      <c r="G733" s="11">
        <v>0.4735342914539466</v>
      </c>
      <c r="H733" s="11">
        <f>Table1[[#This Row],[SE 2D constant]]*Table1[[#This Row],[h_ch]]</f>
        <v>3.8146586292728073E-3</v>
      </c>
      <c r="I733" s="11">
        <v>0.54495123275325819</v>
      </c>
      <c r="J733" s="11">
        <v>3.518030089631188E-3</v>
      </c>
      <c r="K733" s="11">
        <v>0.50386355645860126</v>
      </c>
      <c r="L733" s="9">
        <f>(Table1[[#This Row],[SE 2D constant]]-Table1[[#This Row],[SE 3D simple:]])*100</f>
        <v>7.1416941299311585</v>
      </c>
      <c r="M733" s="9">
        <f>(Table1[[#This Row],[SE 2D parabolic]]-Table1[[#This Row],[SE 3D simple:]])*100</f>
        <v>3.0329265004654662</v>
      </c>
      <c r="N733" s="7">
        <f>Table1[[#This Row],[SE 2D constant-3D]]/Table1[[#This Row],[SE 3D simple:]]</f>
        <v>15.081683119512205</v>
      </c>
      <c r="O733" s="7">
        <f>Table1[[#This Row],[SE 2D parabolic-3D]]/Table1[[#This Row],[SE 3D simple:]]</f>
        <v>6.404871949512092</v>
      </c>
    </row>
    <row r="734" spans="1:15" x14ac:dyDescent="0.25">
      <c r="A734">
        <v>7.0000000000000001E-3</v>
      </c>
      <c r="B734">
        <v>3.5000000000000001E-3</v>
      </c>
      <c r="C734">
        <v>9.9999999999999995E-8</v>
      </c>
      <c r="D734">
        <v>1.0000000000000001E-17</v>
      </c>
      <c r="E734">
        <v>1000</v>
      </c>
      <c r="F734">
        <v>7.9000000000000008E-3</v>
      </c>
      <c r="G734" s="11">
        <v>0.38690915803039222</v>
      </c>
      <c r="H734" s="11">
        <f>Table1[[#This Row],[SE 2D constant]]*Table1[[#This Row],[h_ch]]</f>
        <v>3.3103619483816986E-3</v>
      </c>
      <c r="I734" s="11">
        <v>0.47290884976881409</v>
      </c>
      <c r="J734" s="11">
        <v>3.0761140938004041E-3</v>
      </c>
      <c r="K734" s="11">
        <v>0.40961140789352929</v>
      </c>
      <c r="L734" s="9">
        <f>(Table1[[#This Row],[SE 2D constant]]-Table1[[#This Row],[SE 3D simple:]])*100</f>
        <v>8.5999691738421866</v>
      </c>
      <c r="M734" s="9">
        <f>(Table1[[#This Row],[SE 2D parabolic]]-Table1[[#This Row],[SE 3D simple:]])*100</f>
        <v>2.2702249863137069</v>
      </c>
      <c r="N734" s="7">
        <f>Table1[[#This Row],[SE 2D constant-3D]]/Table1[[#This Row],[SE 3D simple:]]</f>
        <v>22.227360080131906</v>
      </c>
      <c r="O734" s="7">
        <f>Table1[[#This Row],[SE 2D parabolic-3D]]/Table1[[#This Row],[SE 3D simple:]]</f>
        <v>5.8675917568624154</v>
      </c>
    </row>
    <row r="735" spans="1:15" x14ac:dyDescent="0.25">
      <c r="A735">
        <v>7.0000000000000001E-3</v>
      </c>
      <c r="B735">
        <v>3.5000000000000001E-3</v>
      </c>
      <c r="C735">
        <v>9.9999999999999995E-8</v>
      </c>
      <c r="D735">
        <v>1.0000000000000001E-17</v>
      </c>
      <c r="E735">
        <v>1250</v>
      </c>
      <c r="F735">
        <v>7.9000000000000008E-3</v>
      </c>
      <c r="G735" s="11">
        <v>0.44917099003946531</v>
      </c>
      <c r="H735" s="11">
        <f>Table1[[#This Row],[SE 2D constant]]*Table1[[#This Row],[h_ch]]</f>
        <v>3.6738570115307937E-3</v>
      </c>
      <c r="I735" s="11">
        <v>0.52483671593297054</v>
      </c>
      <c r="J735" s="11">
        <v>3.3894830308323922E-3</v>
      </c>
      <c r="K735" s="11">
        <v>0.4763256631918612</v>
      </c>
      <c r="L735" s="9">
        <f>(Table1[[#This Row],[SE 2D constant]]-Table1[[#This Row],[SE 3D simple:]])*100</f>
        <v>7.5665725893505229</v>
      </c>
      <c r="M735" s="9">
        <f>(Table1[[#This Row],[SE 2D parabolic]]-Table1[[#This Row],[SE 3D simple:]])*100</f>
        <v>2.7154673152395894</v>
      </c>
      <c r="N735" s="7">
        <f>Table1[[#This Row],[SE 2D constant-3D]]/Table1[[#This Row],[SE 3D simple:]]</f>
        <v>16.845639538487791</v>
      </c>
      <c r="O735" s="7">
        <f>Table1[[#This Row],[SE 2D parabolic-3D]]/Table1[[#This Row],[SE 3D simple:]]</f>
        <v>6.0455091166974109</v>
      </c>
    </row>
    <row r="736" spans="1:15" x14ac:dyDescent="0.25">
      <c r="A736">
        <v>7.0000000000000001E-3</v>
      </c>
      <c r="B736">
        <v>3.5000000000000001E-3</v>
      </c>
      <c r="C736">
        <v>9.9999999999999995E-8</v>
      </c>
      <c r="D736">
        <v>1.0000000000000001E-17</v>
      </c>
      <c r="E736">
        <v>1500</v>
      </c>
      <c r="F736">
        <v>7.9000000000000008E-3</v>
      </c>
      <c r="G736" s="11">
        <v>0.50435977894156936</v>
      </c>
      <c r="H736" s="11">
        <f>Table1[[#This Row],[SE 2D constant]]*Table1[[#This Row],[h_ch]]</f>
        <v>3.9953867440307746E-3</v>
      </c>
      <c r="I736" s="11">
        <v>0.57076953486153925</v>
      </c>
      <c r="J736" s="11">
        <v>3.6738570115307941E-3</v>
      </c>
      <c r="K736" s="11">
        <v>0.53722443222416105</v>
      </c>
      <c r="L736" s="9">
        <f>(Table1[[#This Row],[SE 2D constant]]-Table1[[#This Row],[SE 3D simple:]])*100</f>
        <v>6.6409755919969893</v>
      </c>
      <c r="M736" s="9">
        <f>(Table1[[#This Row],[SE 2D parabolic]]-Table1[[#This Row],[SE 3D simple:]])*100</f>
        <v>3.2864653282591694</v>
      </c>
      <c r="N736" s="7">
        <f>Table1[[#This Row],[SE 2D constant-3D]]/Table1[[#This Row],[SE 3D simple:]]</f>
        <v>13.167139548545075</v>
      </c>
      <c r="O736" s="7">
        <f>Table1[[#This Row],[SE 2D parabolic-3D]]/Table1[[#This Row],[SE 3D simple:]]</f>
        <v>6.5161130317647915</v>
      </c>
    </row>
    <row r="737" spans="1:15" x14ac:dyDescent="0.25">
      <c r="A737">
        <v>7.0000000000000001E-3</v>
      </c>
      <c r="B737">
        <v>3.5000000000000001E-3</v>
      </c>
      <c r="C737">
        <v>1.4999999999999999E-7</v>
      </c>
      <c r="D737">
        <v>1.0000000000000001E-18</v>
      </c>
      <c r="E737">
        <v>1000</v>
      </c>
      <c r="F737">
        <v>1.18E-2</v>
      </c>
      <c r="G737" s="11">
        <v>0.18019387849346299</v>
      </c>
      <c r="H737" s="11">
        <f>Table1[[#This Row],[SE 2D constant]]*Table1[[#This Row],[h_ch]]</f>
        <v>1.9127823563131387E-3</v>
      </c>
      <c r="I737" s="11">
        <v>0.27325462233044839</v>
      </c>
      <c r="J737" s="11">
        <v>1.935151596336589E-3</v>
      </c>
      <c r="K737" s="11">
        <v>0.1870189184702718</v>
      </c>
      <c r="L737" s="9">
        <f>(Table1[[#This Row],[SE 2D constant]]-Table1[[#This Row],[SE 3D simple:]])*100</f>
        <v>9.3060743836985402</v>
      </c>
      <c r="M737" s="9">
        <f>(Table1[[#This Row],[SE 2D parabolic]]-Table1[[#This Row],[SE 3D simple:]])*100</f>
        <v>0.68250399768088055</v>
      </c>
      <c r="N737" s="7">
        <f>Table1[[#This Row],[SE 2D constant-3D]]/Table1[[#This Row],[SE 3D simple:]]</f>
        <v>51.644786501646571</v>
      </c>
      <c r="O737" s="7">
        <f>Table1[[#This Row],[SE 2D parabolic-3D]]/Table1[[#This Row],[SE 3D simple:]]</f>
        <v>3.7876092317178252</v>
      </c>
    </row>
    <row r="738" spans="1:15" x14ac:dyDescent="0.25">
      <c r="A738">
        <v>7.0000000000000001E-3</v>
      </c>
      <c r="B738">
        <v>3.5000000000000001E-3</v>
      </c>
      <c r="C738">
        <v>1.4999999999999999E-7</v>
      </c>
      <c r="D738">
        <v>1.0000000000000001E-18</v>
      </c>
      <c r="E738">
        <v>1250</v>
      </c>
      <c r="F738">
        <v>1.18E-2</v>
      </c>
      <c r="G738" s="11">
        <v>0.21683787129099491</v>
      </c>
      <c r="H738" s="11">
        <f>Table1[[#This Row],[SE 2D constant]]*Table1[[#This Row],[h_ch]]</f>
        <v>2.1943945218619791E-3</v>
      </c>
      <c r="I738" s="11">
        <v>0.31348493169456842</v>
      </c>
      <c r="J738" s="11">
        <v>2.1601156494085319E-3</v>
      </c>
      <c r="K738" s="11">
        <v>0.2269080535818937</v>
      </c>
      <c r="L738" s="9">
        <f>(Table1[[#This Row],[SE 2D constant]]-Table1[[#This Row],[SE 3D simple:]])*100</f>
        <v>9.6647060403573519</v>
      </c>
      <c r="M738" s="9">
        <f>(Table1[[#This Row],[SE 2D parabolic]]-Table1[[#This Row],[SE 3D simple:]])*100</f>
        <v>1.0070182290898788</v>
      </c>
      <c r="N738" s="7">
        <f>Table1[[#This Row],[SE 2D constant-3D]]/Table1[[#This Row],[SE 3D simple:]]</f>
        <v>44.571116580402986</v>
      </c>
      <c r="O738" s="7">
        <f>Table1[[#This Row],[SE 2D parabolic-3D]]/Table1[[#This Row],[SE 3D simple:]]</f>
        <v>4.644106783996544</v>
      </c>
    </row>
    <row r="739" spans="1:15" x14ac:dyDescent="0.25">
      <c r="A739">
        <v>7.0000000000000001E-3</v>
      </c>
      <c r="B739">
        <v>3.5000000000000001E-3</v>
      </c>
      <c r="C739">
        <v>1.4999999999999999E-7</v>
      </c>
      <c r="D739">
        <v>1.0000000000000001E-18</v>
      </c>
      <c r="E739">
        <v>1500</v>
      </c>
      <c r="F739">
        <v>1.18E-2</v>
      </c>
      <c r="G739" s="11">
        <v>0.2504662490130054</v>
      </c>
      <c r="H739" s="11">
        <f>Table1[[#This Row],[SE 2D constant]]*Table1[[#This Row],[h_ch]]</f>
        <v>2.4325856608449349E-3</v>
      </c>
      <c r="I739" s="11">
        <v>0.34751223726356212</v>
      </c>
      <c r="J739" s="11">
        <v>2.3519155042090491E-3</v>
      </c>
      <c r="K739" s="11">
        <v>0.26280572984428191</v>
      </c>
      <c r="L739" s="9">
        <f>(Table1[[#This Row],[SE 2D constant]]-Table1[[#This Row],[SE 3D simple:]])*100</f>
        <v>9.7045988250556707</v>
      </c>
      <c r="M739" s="9">
        <f>(Table1[[#This Row],[SE 2D parabolic]]-Table1[[#This Row],[SE 3D simple:]])*100</f>
        <v>1.2339480831276506</v>
      </c>
      <c r="N739" s="7">
        <f>Table1[[#This Row],[SE 2D constant-3D]]/Table1[[#This Row],[SE 3D simple:]]</f>
        <v>38.74613391344301</v>
      </c>
      <c r="O739" s="7">
        <f>Table1[[#This Row],[SE 2D parabolic-3D]]/Table1[[#This Row],[SE 3D simple:]]</f>
        <v>4.9266042350623378</v>
      </c>
    </row>
    <row r="740" spans="1:15" x14ac:dyDescent="0.25">
      <c r="A740">
        <v>7.0000000000000001E-3</v>
      </c>
      <c r="B740">
        <v>3.5000000000000001E-3</v>
      </c>
      <c r="C740">
        <v>1.4999999999999999E-7</v>
      </c>
      <c r="D740">
        <v>2.5000000000000002E-18</v>
      </c>
      <c r="E740">
        <v>1000</v>
      </c>
      <c r="F740">
        <v>1.18E-2</v>
      </c>
      <c r="G740" s="11">
        <v>0.23246436933313061</v>
      </c>
      <c r="H740" s="11">
        <f>Table1[[#This Row],[SE 2D constant]]*Table1[[#This Row],[h_ch]]</f>
        <v>2.3058427492064961E-3</v>
      </c>
      <c r="I740" s="11">
        <v>0.32940610702949941</v>
      </c>
      <c r="J740" s="11">
        <v>2.2514014325513382E-3</v>
      </c>
      <c r="K740" s="11">
        <v>0.24379338655087071</v>
      </c>
      <c r="L740" s="9">
        <f>(Table1[[#This Row],[SE 2D constant]]-Table1[[#This Row],[SE 3D simple:]])*100</f>
        <v>9.6941737696368797</v>
      </c>
      <c r="M740" s="9">
        <f>(Table1[[#This Row],[SE 2D parabolic]]-Table1[[#This Row],[SE 3D simple:]])*100</f>
        <v>1.1329017217740101</v>
      </c>
      <c r="N740" s="7">
        <f>Table1[[#This Row],[SE 2D constant-3D]]/Table1[[#This Row],[SE 3D simple:]]</f>
        <v>41.701761854715663</v>
      </c>
      <c r="O740" s="7">
        <f>Table1[[#This Row],[SE 2D parabolic-3D]]/Table1[[#This Row],[SE 3D simple:]]</f>
        <v>4.8734424334531763</v>
      </c>
    </row>
    <row r="741" spans="1:15" x14ac:dyDescent="0.25">
      <c r="A741">
        <v>7.0000000000000001E-3</v>
      </c>
      <c r="B741">
        <v>3.5000000000000001E-3</v>
      </c>
      <c r="C741">
        <v>1.4999999999999999E-7</v>
      </c>
      <c r="D741">
        <v>2.5000000000000002E-18</v>
      </c>
      <c r="E741">
        <v>1250</v>
      </c>
      <c r="F741">
        <v>1.18E-2</v>
      </c>
      <c r="G741" s="11">
        <v>0.27680506623868117</v>
      </c>
      <c r="H741" s="11">
        <f>Table1[[#This Row],[SE 2D constant]]*Table1[[#This Row],[h_ch]]</f>
        <v>2.6098919086431447E-3</v>
      </c>
      <c r="I741" s="11">
        <v>0.37284170123473492</v>
      </c>
      <c r="J741" s="11">
        <v>2.4978464022974598E-3</v>
      </c>
      <c r="K741" s="11">
        <v>0.29112145773455872</v>
      </c>
      <c r="L741" s="9">
        <f>(Table1[[#This Row],[SE 2D constant]]-Table1[[#This Row],[SE 3D simple:]])*100</f>
        <v>9.6036634996053749</v>
      </c>
      <c r="M741" s="9">
        <f>(Table1[[#This Row],[SE 2D parabolic]]-Table1[[#This Row],[SE 3D simple:]])*100</f>
        <v>1.4316391495877545</v>
      </c>
      <c r="N741" s="7">
        <f>Table1[[#This Row],[SE 2D constant-3D]]/Table1[[#This Row],[SE 3D simple:]]</f>
        <v>34.69468109851865</v>
      </c>
      <c r="O741" s="7">
        <f>Table1[[#This Row],[SE 2D parabolic-3D]]/Table1[[#This Row],[SE 3D simple:]]</f>
        <v>5.1720120915463754</v>
      </c>
    </row>
    <row r="742" spans="1:15" x14ac:dyDescent="0.25">
      <c r="A742">
        <v>7.0000000000000001E-3</v>
      </c>
      <c r="B742">
        <v>3.5000000000000001E-3</v>
      </c>
      <c r="C742">
        <v>1.4999999999999999E-7</v>
      </c>
      <c r="D742">
        <v>2.5000000000000002E-18</v>
      </c>
      <c r="E742">
        <v>1500</v>
      </c>
      <c r="F742">
        <v>1.18E-2</v>
      </c>
      <c r="G742" s="11">
        <v>0.31702371396843337</v>
      </c>
      <c r="H742" s="11">
        <f>Table1[[#This Row],[SE 2D constant]]*Table1[[#This Row],[h_ch]]</f>
        <v>2.8714246612911967E-3</v>
      </c>
      <c r="I742" s="11">
        <v>0.41020352304159952</v>
      </c>
      <c r="J742" s="11">
        <v>2.713696373462748E-3</v>
      </c>
      <c r="K742" s="11">
        <v>0.3343410631833611</v>
      </c>
      <c r="L742" s="9">
        <f>(Table1[[#This Row],[SE 2D constant]]-Table1[[#This Row],[SE 3D simple:]])*100</f>
        <v>9.3179809073166133</v>
      </c>
      <c r="M742" s="9">
        <f>(Table1[[#This Row],[SE 2D parabolic]]-Table1[[#This Row],[SE 3D simple:]])*100</f>
        <v>1.7317349214927724</v>
      </c>
      <c r="N742" s="7">
        <f>Table1[[#This Row],[SE 2D constant-3D]]/Table1[[#This Row],[SE 3D simple:]]</f>
        <v>29.392062791379768</v>
      </c>
      <c r="O742" s="7">
        <f>Table1[[#This Row],[SE 2D parabolic-3D]]/Table1[[#This Row],[SE 3D simple:]]</f>
        <v>5.4624775535410084</v>
      </c>
    </row>
    <row r="743" spans="1:15" x14ac:dyDescent="0.25">
      <c r="A743">
        <v>7.0000000000000001E-3</v>
      </c>
      <c r="B743">
        <v>3.5000000000000001E-3</v>
      </c>
      <c r="C743">
        <v>1.4999999999999999E-7</v>
      </c>
      <c r="D743">
        <v>5.0000000000000004E-18</v>
      </c>
      <c r="E743">
        <v>1000</v>
      </c>
      <c r="F743">
        <v>1.18E-2</v>
      </c>
      <c r="G743" s="11">
        <v>0.27943423773334453</v>
      </c>
      <c r="H743" s="11">
        <f>Table1[[#This Row],[SE 2D constant]]*Table1[[#This Row],[h_ch]]</f>
        <v>2.6274766590019365E-3</v>
      </c>
      <c r="I743" s="11">
        <v>0.37535380842884808</v>
      </c>
      <c r="J743" s="11">
        <v>2.5118112810819039E-3</v>
      </c>
      <c r="K743" s="11">
        <v>0.29387199771339828</v>
      </c>
      <c r="L743" s="9">
        <f>(Table1[[#This Row],[SE 2D constant]]-Table1[[#This Row],[SE 3D simple:]])*100</f>
        <v>9.5919570695503555</v>
      </c>
      <c r="M743" s="9">
        <f>(Table1[[#This Row],[SE 2D parabolic]]-Table1[[#This Row],[SE 3D simple:]])*100</f>
        <v>1.4437759980053755</v>
      </c>
      <c r="N743" s="7">
        <f>Table1[[#This Row],[SE 2D constant-3D]]/Table1[[#This Row],[SE 3D simple:]]</f>
        <v>34.326348651319044</v>
      </c>
      <c r="O743" s="7">
        <f>Table1[[#This Row],[SE 2D parabolic-3D]]/Table1[[#This Row],[SE 3D simple:]]</f>
        <v>5.1667827454383968</v>
      </c>
    </row>
    <row r="744" spans="1:15" x14ac:dyDescent="0.25">
      <c r="A744">
        <v>7.0000000000000001E-3</v>
      </c>
      <c r="B744">
        <v>3.5000000000000001E-3</v>
      </c>
      <c r="C744">
        <v>1.4999999999999999E-7</v>
      </c>
      <c r="D744">
        <v>5.0000000000000004E-18</v>
      </c>
      <c r="E744">
        <v>1250</v>
      </c>
      <c r="F744">
        <v>1.18E-2</v>
      </c>
      <c r="G744" s="11">
        <v>0.32962748052295299</v>
      </c>
      <c r="H744" s="11">
        <f>Table1[[#This Row],[SE 2D constant]]*Table1[[#This Row],[h_ch]]</f>
        <v>2.9539053557660054E-3</v>
      </c>
      <c r="I744" s="11">
        <v>0.42198647939514361</v>
      </c>
      <c r="J744" s="11">
        <v>2.7717830796210479E-3</v>
      </c>
      <c r="K744" s="11">
        <v>0.34620525669878133</v>
      </c>
      <c r="L744" s="9">
        <f>(Table1[[#This Row],[SE 2D constant]]-Table1[[#This Row],[SE 3D simple:]])*100</f>
        <v>9.2358998872190625</v>
      </c>
      <c r="M744" s="9">
        <f>(Table1[[#This Row],[SE 2D parabolic]]-Table1[[#This Row],[SE 3D simple:]])*100</f>
        <v>1.657777617582834</v>
      </c>
      <c r="N744" s="7">
        <f>Table1[[#This Row],[SE 2D constant-3D]]/Table1[[#This Row],[SE 3D simple:]]</f>
        <v>28.019204808307656</v>
      </c>
      <c r="O744" s="7">
        <f>Table1[[#This Row],[SE 2D parabolic-3D]]/Table1[[#This Row],[SE 3D simple:]]</f>
        <v>5.0292457866461104</v>
      </c>
    </row>
    <row r="745" spans="1:15" x14ac:dyDescent="0.25">
      <c r="A745">
        <v>7.0000000000000001E-3</v>
      </c>
      <c r="B745">
        <v>3.5000000000000001E-3</v>
      </c>
      <c r="C745">
        <v>1.4999999999999999E-7</v>
      </c>
      <c r="D745">
        <v>5.0000000000000004E-18</v>
      </c>
      <c r="E745">
        <v>1500</v>
      </c>
      <c r="F745">
        <v>1.18E-2</v>
      </c>
      <c r="G745" s="11">
        <v>0.37511990317054322</v>
      </c>
      <c r="H745" s="11">
        <f>Table1[[#This Row],[SE 2D constant]]*Table1[[#This Row],[h_ch]]</f>
        <v>3.2354355966574232E-3</v>
      </c>
      <c r="I745" s="11">
        <v>0.46220508523677473</v>
      </c>
      <c r="J745" s="11">
        <v>3.0188854249070859E-3</v>
      </c>
      <c r="K745" s="11">
        <v>0.39755337346882819</v>
      </c>
      <c r="L745" s="9">
        <f>(Table1[[#This Row],[SE 2D constant]]-Table1[[#This Row],[SE 3D simple:]])*100</f>
        <v>8.7085182066231503</v>
      </c>
      <c r="M745" s="9">
        <f>(Table1[[#This Row],[SE 2D parabolic]]-Table1[[#This Row],[SE 3D simple:]])*100</f>
        <v>2.2433470298284961</v>
      </c>
      <c r="N745" s="7">
        <f>Table1[[#This Row],[SE 2D constant-3D]]/Table1[[#This Row],[SE 3D simple:]]</f>
        <v>23.215292318584172</v>
      </c>
      <c r="O745" s="7">
        <f>Table1[[#This Row],[SE 2D parabolic-3D]]/Table1[[#This Row],[SE 3D simple:]]</f>
        <v>5.9803465795004449</v>
      </c>
    </row>
    <row r="746" spans="1:15" x14ac:dyDescent="0.25">
      <c r="A746">
        <v>7.0000000000000001E-3</v>
      </c>
      <c r="B746">
        <v>3.5000000000000001E-3</v>
      </c>
      <c r="C746">
        <v>1.4999999999999999E-7</v>
      </c>
      <c r="D746">
        <v>7.5000000000000002E-18</v>
      </c>
      <c r="E746">
        <v>1000</v>
      </c>
      <c r="F746">
        <v>1.18E-2</v>
      </c>
      <c r="G746" s="11">
        <v>0.3102452755526463</v>
      </c>
      <c r="H746" s="11">
        <f>Table1[[#This Row],[SE 2D constant]]*Table1[[#This Row],[h_ch]]</f>
        <v>2.8294916191049647E-3</v>
      </c>
      <c r="I746" s="11">
        <v>0.4042130884435664</v>
      </c>
      <c r="J746" s="11">
        <v>2.676367663023687E-3</v>
      </c>
      <c r="K746" s="11">
        <v>0.32676524356337372</v>
      </c>
      <c r="L746" s="9">
        <f>(Table1[[#This Row],[SE 2D constant]]-Table1[[#This Row],[SE 3D simple:]])*100</f>
        <v>9.3967812890920097</v>
      </c>
      <c r="M746" s="9">
        <f>(Table1[[#This Row],[SE 2D parabolic]]-Table1[[#This Row],[SE 3D simple:]])*100</f>
        <v>1.6519968010727415</v>
      </c>
      <c r="N746" s="7">
        <f>Table1[[#This Row],[SE 2D constant-3D]]/Table1[[#This Row],[SE 3D simple:]]</f>
        <v>30.288233309446305</v>
      </c>
      <c r="O746" s="7">
        <f>Table1[[#This Row],[SE 2D parabolic-3D]]/Table1[[#This Row],[SE 3D simple:]]</f>
        <v>5.3248088891281435</v>
      </c>
    </row>
    <row r="747" spans="1:15" x14ac:dyDescent="0.25">
      <c r="A747">
        <v>7.0000000000000001E-3</v>
      </c>
      <c r="B747">
        <v>3.5000000000000001E-3</v>
      </c>
      <c r="C747">
        <v>1.4999999999999999E-7</v>
      </c>
      <c r="D747">
        <v>7.5000000000000002E-18</v>
      </c>
      <c r="E747">
        <v>1250</v>
      </c>
      <c r="F747">
        <v>1.18E-2</v>
      </c>
      <c r="G747" s="11">
        <v>0.36406257005873882</v>
      </c>
      <c r="H747" s="11">
        <f>Table1[[#This Row],[SE 2D constant]]*Table1[[#This Row],[h_ch]]</f>
        <v>3.1674050261371687E-3</v>
      </c>
      <c r="I747" s="11">
        <v>0.45248643230530983</v>
      </c>
      <c r="J747" s="11">
        <v>2.9572739225502782E-3</v>
      </c>
      <c r="K747" s="11">
        <v>0.38463368796245923</v>
      </c>
      <c r="L747" s="9">
        <f>(Table1[[#This Row],[SE 2D constant]]-Table1[[#This Row],[SE 3D simple:]])*100</f>
        <v>8.8423862246571012</v>
      </c>
      <c r="M747" s="9">
        <f>(Table1[[#This Row],[SE 2D parabolic]]-Table1[[#This Row],[SE 3D simple:]])*100</f>
        <v>2.0571117903720406</v>
      </c>
      <c r="N747" s="7">
        <f>Table1[[#This Row],[SE 2D constant-3D]]/Table1[[#This Row],[SE 3D simple:]]</f>
        <v>24.288094827299734</v>
      </c>
      <c r="O747" s="7">
        <f>Table1[[#This Row],[SE 2D parabolic-3D]]/Table1[[#This Row],[SE 3D simple:]]</f>
        <v>5.6504347317004893</v>
      </c>
    </row>
    <row r="748" spans="1:15" x14ac:dyDescent="0.25">
      <c r="A748">
        <v>7.0000000000000001E-3</v>
      </c>
      <c r="B748">
        <v>3.5000000000000001E-3</v>
      </c>
      <c r="C748">
        <v>1.4999999999999999E-7</v>
      </c>
      <c r="D748">
        <v>7.5000000000000002E-18</v>
      </c>
      <c r="E748">
        <v>1500</v>
      </c>
      <c r="F748">
        <v>1.18E-2</v>
      </c>
      <c r="G748" s="11">
        <v>0.41259838702046681</v>
      </c>
      <c r="H748" s="11">
        <f>Table1[[#This Row],[SE 2D constant]]*Table1[[#This Row],[h_ch]]</f>
        <v>3.4551194643082307E-3</v>
      </c>
      <c r="I748" s="11">
        <v>0.49358849490117579</v>
      </c>
      <c r="J748" s="11">
        <v>3.205430399930838E-3</v>
      </c>
      <c r="K748" s="11">
        <v>0.43702698174727478</v>
      </c>
      <c r="L748" s="9">
        <f>(Table1[[#This Row],[SE 2D constant]]-Table1[[#This Row],[SE 3D simple:]])*100</f>
        <v>8.099010788070899</v>
      </c>
      <c r="M748" s="9">
        <f>(Table1[[#This Row],[SE 2D parabolic]]-Table1[[#This Row],[SE 3D simple:]])*100</f>
        <v>2.4428594726807971</v>
      </c>
      <c r="N748" s="7">
        <f>Table1[[#This Row],[SE 2D constant-3D]]/Table1[[#This Row],[SE 3D simple:]]</f>
        <v>19.62928368808468</v>
      </c>
      <c r="O748" s="7">
        <f>Table1[[#This Row],[SE 2D parabolic-3D]]/Table1[[#This Row],[SE 3D simple:]]</f>
        <v>5.9206714071803193</v>
      </c>
    </row>
    <row r="749" spans="1:15" x14ac:dyDescent="0.25">
      <c r="A749">
        <v>7.0000000000000001E-3</v>
      </c>
      <c r="B749">
        <v>3.5000000000000001E-3</v>
      </c>
      <c r="C749">
        <v>1.4999999999999999E-7</v>
      </c>
      <c r="D749">
        <v>1.0000000000000001E-17</v>
      </c>
      <c r="E749">
        <v>1000</v>
      </c>
      <c r="F749">
        <v>1.18E-2</v>
      </c>
      <c r="G749" s="11">
        <v>0.33325890337599362</v>
      </c>
      <c r="H749" s="11">
        <f>Table1[[#This Row],[SE 2D constant]]*Table1[[#This Row],[h_ch]]</f>
        <v>2.9784834171179275E-3</v>
      </c>
      <c r="I749" s="11">
        <v>0.42549763101684679</v>
      </c>
      <c r="J749" s="11">
        <v>2.80050011145698E-3</v>
      </c>
      <c r="K749" s="11">
        <v>0.3521028831330103</v>
      </c>
      <c r="L749" s="9">
        <f>(Table1[[#This Row],[SE 2D constant]]-Table1[[#This Row],[SE 3D simple:]])*100</f>
        <v>9.2238727640853178</v>
      </c>
      <c r="M749" s="9">
        <f>(Table1[[#This Row],[SE 2D parabolic]]-Table1[[#This Row],[SE 3D simple:]])*100</f>
        <v>1.8843979757016682</v>
      </c>
      <c r="N749" s="7">
        <f>Table1[[#This Row],[SE 2D constant-3D]]/Table1[[#This Row],[SE 3D simple:]]</f>
        <v>27.677798464332827</v>
      </c>
      <c r="O749" s="7">
        <f>Table1[[#This Row],[SE 2D parabolic-3D]]/Table1[[#This Row],[SE 3D simple:]]</f>
        <v>5.6544565099754545</v>
      </c>
    </row>
    <row r="750" spans="1:15" x14ac:dyDescent="0.25">
      <c r="A750">
        <v>7.0000000000000001E-3</v>
      </c>
      <c r="B750">
        <v>3.5000000000000001E-3</v>
      </c>
      <c r="C750">
        <v>1.4999999999999999E-7</v>
      </c>
      <c r="D750">
        <v>1.0000000000000001E-17</v>
      </c>
      <c r="E750">
        <v>1250</v>
      </c>
      <c r="F750">
        <v>1.18E-2</v>
      </c>
      <c r="G750" s="11">
        <v>0.3898932343266599</v>
      </c>
      <c r="H750" s="11">
        <f>Table1[[#This Row],[SE 2D constant]]*Table1[[#This Row],[h_ch]]</f>
        <v>3.3187833653423827E-3</v>
      </c>
      <c r="I750" s="11">
        <v>0.4741119093346261</v>
      </c>
      <c r="J750" s="11">
        <v>3.0910855017305091E-3</v>
      </c>
      <c r="K750" s="11">
        <v>0.41277415287533908</v>
      </c>
      <c r="L750" s="9">
        <f>(Table1[[#This Row],[SE 2D constant]]-Table1[[#This Row],[SE 3D simple:]])*100</f>
        <v>8.4218675007966208</v>
      </c>
      <c r="M750" s="9">
        <f>(Table1[[#This Row],[SE 2D parabolic]]-Table1[[#This Row],[SE 3D simple:]])*100</f>
        <v>2.2880918548679183</v>
      </c>
      <c r="N750" s="7">
        <f>Table1[[#This Row],[SE 2D constant-3D]]/Table1[[#This Row],[SE 3D simple:]]</f>
        <v>21.600445350997347</v>
      </c>
      <c r="O750" s="7">
        <f>Table1[[#This Row],[SE 2D parabolic-3D]]/Table1[[#This Row],[SE 3D simple:]]</f>
        <v>5.8685087439883912</v>
      </c>
    </row>
    <row r="751" spans="1:15" x14ac:dyDescent="0.25">
      <c r="A751">
        <v>7.0000000000000001E-3</v>
      </c>
      <c r="B751">
        <v>3.5000000000000001E-3</v>
      </c>
      <c r="C751">
        <v>1.4999999999999999E-7</v>
      </c>
      <c r="D751">
        <v>1.0000000000000001E-17</v>
      </c>
      <c r="E751">
        <v>1500</v>
      </c>
      <c r="F751">
        <v>1.18E-2</v>
      </c>
      <c r="G751" s="11">
        <v>0.4406712004028131</v>
      </c>
      <c r="H751" s="11">
        <f>Table1[[#This Row],[SE 2D constant]]*Table1[[#This Row],[h_ch]]</f>
        <v>3.6233432123277888E-3</v>
      </c>
      <c r="I751" s="11">
        <v>0.51762045890396979</v>
      </c>
      <c r="J751" s="11">
        <v>3.3509557195749002E-3</v>
      </c>
      <c r="K751" s="11">
        <v>0.46808124544293428</v>
      </c>
      <c r="L751" s="9">
        <f>(Table1[[#This Row],[SE 2D constant]]-Table1[[#This Row],[SE 3D simple:]])*100</f>
        <v>7.694925850115669</v>
      </c>
      <c r="M751" s="9">
        <f>(Table1[[#This Row],[SE 2D parabolic]]-Table1[[#This Row],[SE 3D simple:]])*100</f>
        <v>2.7410045040121176</v>
      </c>
      <c r="N751" s="7">
        <f>Table1[[#This Row],[SE 2D constant-3D]]/Table1[[#This Row],[SE 3D simple:]]</f>
        <v>17.461830596330813</v>
      </c>
      <c r="O751" s="7">
        <f>Table1[[#This Row],[SE 2D parabolic-3D]]/Table1[[#This Row],[SE 3D simple:]]</f>
        <v>6.2200672553745129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soika</dc:creator>
  <cp:lastModifiedBy>Soika</cp:lastModifiedBy>
  <dcterms:created xsi:type="dcterms:W3CDTF">2015-06-05T18:19:34Z</dcterms:created>
  <dcterms:modified xsi:type="dcterms:W3CDTF">2024-07-09T07:21:08Z</dcterms:modified>
</cp:coreProperties>
</file>